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EE2E2F29-00C5-4EC3-8366-0B5FAC83DD14}" xr6:coauthVersionLast="47" xr6:coauthVersionMax="47" xr10:uidLastSave="{00000000-0000-0000-0000-000000000000}"/>
  <bookViews>
    <workbookView xWindow="-120" yWindow="-120" windowWidth="29040" windowHeight="15840" tabRatio="737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6" i="8" l="1"/>
  <c r="M286" i="8"/>
  <c r="L286" i="8"/>
  <c r="K286" i="8"/>
  <c r="J286" i="8"/>
  <c r="I286" i="8"/>
  <c r="H286" i="8"/>
  <c r="G286" i="8"/>
  <c r="F286" i="8"/>
  <c r="N267" i="8" l="1"/>
  <c r="M267" i="8"/>
  <c r="L267" i="8"/>
  <c r="K267" i="8"/>
  <c r="J267" i="8"/>
  <c r="I267" i="8"/>
  <c r="H267" i="8"/>
  <c r="G267" i="8"/>
  <c r="F267" i="8"/>
  <c r="N248" i="8" l="1"/>
  <c r="M248" i="8"/>
  <c r="L248" i="8"/>
  <c r="K248" i="8"/>
  <c r="J248" i="8"/>
  <c r="I248" i="8"/>
  <c r="H248" i="8"/>
  <c r="N227" i="8"/>
  <c r="M227" i="8"/>
  <c r="L227" i="8"/>
  <c r="K227" i="8"/>
  <c r="J227" i="8"/>
  <c r="I227" i="8"/>
  <c r="H227" i="8"/>
  <c r="N111" i="8"/>
  <c r="M111" i="8"/>
  <c r="L111" i="8"/>
  <c r="K111" i="8"/>
  <c r="J111" i="8"/>
  <c r="I111" i="8"/>
  <c r="H111" i="8"/>
  <c r="G111" i="8"/>
  <c r="F111" i="8"/>
  <c r="N95" i="8"/>
  <c r="M95" i="8"/>
  <c r="L95" i="8"/>
  <c r="K95" i="8"/>
  <c r="J95" i="8"/>
  <c r="I95" i="8"/>
  <c r="H95" i="8"/>
  <c r="G95" i="8"/>
  <c r="F95" i="8"/>
  <c r="N72" i="8" l="1"/>
  <c r="M72" i="8"/>
  <c r="L72" i="8"/>
  <c r="K72" i="8"/>
  <c r="J72" i="8"/>
  <c r="I72" i="8"/>
  <c r="H72" i="8"/>
  <c r="G72" i="8"/>
  <c r="F72" i="8"/>
  <c r="N57" i="8"/>
  <c r="M57" i="8"/>
  <c r="L57" i="8"/>
  <c r="K57" i="8"/>
  <c r="J57" i="8"/>
  <c r="I57" i="8"/>
  <c r="H57" i="8"/>
  <c r="G57" i="8"/>
  <c r="F57" i="8"/>
  <c r="N35" i="8" l="1"/>
  <c r="M35" i="8"/>
  <c r="L35" i="8"/>
  <c r="K35" i="8"/>
  <c r="J35" i="8"/>
  <c r="I35" i="8"/>
  <c r="H35" i="8"/>
  <c r="G35" i="8"/>
  <c r="F35" i="8"/>
  <c r="N13" i="8"/>
  <c r="M13" i="8"/>
  <c r="L13" i="8"/>
  <c r="K13" i="8"/>
  <c r="J13" i="8"/>
  <c r="I13" i="8"/>
  <c r="H13" i="8"/>
  <c r="G13" i="8"/>
  <c r="F13" i="8"/>
  <c r="C70" i="7" l="1"/>
  <c r="C69" i="7"/>
  <c r="C50" i="7" l="1"/>
  <c r="C51" i="7"/>
  <c r="C59" i="7"/>
  <c r="C52" i="7" l="1"/>
  <c r="C67" i="7" l="1"/>
  <c r="C66" i="7"/>
  <c r="C65" i="7"/>
  <c r="C64" i="7"/>
  <c r="C68" i="7" l="1"/>
  <c r="C63" i="7"/>
  <c r="C58" i="7"/>
  <c r="C57" i="7"/>
  <c r="C56" i="7"/>
  <c r="C55" i="7"/>
  <c r="C54" i="7"/>
  <c r="C53" i="7"/>
  <c r="C49" i="7"/>
  <c r="C48" i="7"/>
  <c r="C47" i="7"/>
  <c r="B40" i="7" l="1"/>
  <c r="C40" i="7" s="1"/>
  <c r="B41" i="7"/>
  <c r="C41" i="7" s="1"/>
  <c r="B28" i="7"/>
  <c r="C28" i="7" s="1"/>
  <c r="B29" i="7"/>
  <c r="C29" i="7" s="1"/>
  <c r="B27" i="7"/>
  <c r="C27" i="7" s="1"/>
  <c r="B16" i="7"/>
  <c r="C16" i="7" s="1"/>
  <c r="B39" i="7"/>
  <c r="C39" i="7" s="1"/>
  <c r="B15" i="7"/>
  <c r="C15" i="7" s="1"/>
  <c r="B17" i="7"/>
  <c r="C17" i="7" s="1"/>
  <c r="B32" i="7"/>
  <c r="C32" i="7" s="1"/>
  <c r="B36" i="7"/>
  <c r="C36" i="7" s="1"/>
  <c r="B20" i="7"/>
  <c r="C20" i="7" s="1"/>
  <c r="B24" i="7"/>
  <c r="C24" i="7" s="1"/>
  <c r="B14" i="7"/>
  <c r="C14" i="7" s="1"/>
  <c r="B13" i="7"/>
  <c r="C13" i="7" s="1"/>
  <c r="B34" i="7"/>
  <c r="C34" i="7" s="1"/>
  <c r="B18" i="7"/>
  <c r="C18" i="7" s="1"/>
  <c r="B22" i="7"/>
  <c r="C22" i="7" s="1"/>
  <c r="B11" i="7"/>
  <c r="C11" i="7" s="1"/>
  <c r="B31" i="7"/>
  <c r="C31" i="7" s="1"/>
  <c r="B23" i="7"/>
  <c r="C23" i="7" s="1"/>
  <c r="B12" i="7"/>
  <c r="C12" i="7" s="1"/>
  <c r="B9" i="7"/>
  <c r="C9" i="7" s="1"/>
  <c r="B38" i="7"/>
  <c r="C38" i="7" s="1"/>
  <c r="B33" i="7"/>
  <c r="C33" i="7" s="1"/>
  <c r="B30" i="7"/>
  <c r="C30" i="7" s="1"/>
  <c r="B21" i="7"/>
  <c r="C21" i="7" s="1"/>
  <c r="B25" i="7"/>
  <c r="C25" i="7" s="1"/>
  <c r="B10" i="7"/>
  <c r="C10" i="7" s="1"/>
  <c r="B7" i="7"/>
  <c r="C7" i="7" s="1"/>
  <c r="B37" i="7"/>
  <c r="C37" i="7" s="1"/>
  <c r="B26" i="7"/>
  <c r="C26" i="7" s="1"/>
  <c r="B6" i="7"/>
  <c r="B8" i="7"/>
  <c r="C8" i="7" s="1"/>
  <c r="B35" i="7"/>
  <c r="C35" i="7" s="1"/>
  <c r="B19" i="7"/>
  <c r="C19" i="7" s="1"/>
  <c r="A2" i="12"/>
  <c r="C45" i="7" l="1"/>
  <c r="C3" i="7" l="1"/>
  <c r="C3" i="8"/>
  <c r="C6" i="7" l="1"/>
</calcChain>
</file>

<file path=xl/sharedStrings.xml><?xml version="1.0" encoding="utf-8"?>
<sst xmlns="http://schemas.openxmlformats.org/spreadsheetml/2006/main" count="949" uniqueCount="345">
  <si>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</si>
  <si>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</si>
  <si>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</si>
  <si>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</si>
  <si>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</si>
  <si>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</si>
  <si>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</si>
  <si>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</si>
  <si>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</si>
  <si>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</si>
  <si>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</si>
  <si>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</si>
  <si>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</si>
  <si>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</si>
  <si>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</si>
  <si>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</si>
  <si>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</si>
  <si>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</si>
  <si>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</si>
  <si>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</si>
  <si>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</si>
  <si>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</si>
  <si>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</si>
  <si>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</si>
  <si>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</si>
  <si>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</si>
  <si>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</si>
  <si>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</si>
  <si>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</si>
  <si>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</si>
  <si>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</si>
  <si>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</si>
  <si>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</si>
  <si>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</si>
  <si>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</si>
  <si>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</si>
  <si>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</si>
  <si>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</si>
  <si>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</si>
  <si>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</si>
  <si>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</si>
  <si>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</si>
  <si>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</si>
  <si>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</si>
  <si>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</si>
  <si>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</si>
  <si>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</si>
  <si>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</si>
  <si>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</si>
  <si>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</si>
  <si>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</si>
  <si>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</si>
  <si>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</si>
  <si>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</si>
  <si>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</si>
  <si>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</si>
  <si>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</si>
  <si>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Каркас</t>
  </si>
  <si>
    <t>Лицевая часть</t>
  </si>
  <si>
    <t>Боковины</t>
  </si>
  <si>
    <t>Глубина вывесок</t>
  </si>
  <si>
    <t>Задник</t>
  </si>
  <si>
    <t>красный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</si>
  <si>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</si>
  <si>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</si>
  <si>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</si>
  <si>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</si>
  <si>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</si>
  <si>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</si>
  <si>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</si>
  <si>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</si>
  <si>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</si>
  <si>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</si>
  <si>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</si>
  <si>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</si>
  <si>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</si>
  <si>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</si>
  <si>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</si>
  <si>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</si>
  <si>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</si>
  <si>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</si>
  <si>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</si>
  <si>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</si>
  <si>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</si>
  <si>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</si>
  <si>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</si>
  <si>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</si>
  <si>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цвета.</t>
  </si>
  <si>
    <t>Типоразмер 7
(Т7)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</si>
  <si>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</si>
  <si>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Малые форматы</t>
  </si>
  <si>
    <t>бессрочно</t>
  </si>
  <si>
    <t>Типоразмер 8
(Т8)</t>
  </si>
  <si>
    <t>Типоразмер 9
(Т9)</t>
  </si>
  <si>
    <t>Типоразмер 10
(Т10)</t>
  </si>
  <si>
    <t>индивидуальный</t>
  </si>
  <si>
    <t>кв.м.</t>
  </si>
  <si>
    <t>МФ</t>
  </si>
  <si>
    <t xml:space="preserve">2. Наименование для кодировки РИМ </t>
  </si>
  <si>
    <t>Вывеска СЕРВИС световая</t>
  </si>
  <si>
    <t>СЕРВИС световая</t>
  </si>
  <si>
    <t>2289х105 мм</t>
  </si>
  <si>
    <t>2747х126 мм</t>
  </si>
  <si>
    <t>3022х139 мм</t>
  </si>
  <si>
    <t>3663х168 мм</t>
  </si>
  <si>
    <t>4579х210 мм</t>
  </si>
  <si>
    <t>5494х252 мм</t>
  </si>
  <si>
    <t>6868х315 мм</t>
  </si>
  <si>
    <t>9157х420 мм</t>
  </si>
  <si>
    <t>12820х588 мм</t>
  </si>
  <si>
    <t>Оргстекло 3 мм:
- молочного цвета - для белых вывесок
- красного цвета RAL 3020 - для красных вывесок
- и др. цвета (согласно макету)</t>
  </si>
  <si>
    <t>БУКВЫ, ЭЛЕМЕНТЫ</t>
  </si>
  <si>
    <t>ПВХ 4 мм с аппликацией пленкой Oracal 641 мат.: 
- №010 - для белых вывесок (лицевая часть не оклеивается)
- №032 - для красных вывесок (лицевая часть не оклеивается)
- и др. цвета (согласно макету)</t>
  </si>
  <si>
    <t>Глубина вывесок:
2289х105 мм - 60 мм	
2747х126 мм - 60 мм	
3022х139 мм - 60 мм	
3663х168 мм - 60 мм		
4579х210 мм - 60 мм		
5494х252 мм - 70 мм		
6868х315 мм - 70 мм		
9157х420 мм - 90 мм	
12820х588 мм - 90 мм
Для вывески индивидуального размера глубина прорабатывается индивидуально.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</si>
  <si>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- при размещении вывески на стене по пути следования к объекту (внутри здания);</t>
    </r>
    <r>
      <rPr>
        <u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- для размещения вывесок формата Магнит на подложке на окнах/витражах.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</si>
  <si>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r>
  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согласно схеме рамы, представленной в Приложении 1 для разделителей между словами выполняются каркасы-проставки, для того, чтобы сохранить единый уровень оттяжки от фасада. Подвод питания к разделителям выполняется в кабель-канале, идущем от букв (кабель-канал красится в цвет рамы краской для пластика). Другие варианты монтажа разделителей требуют дополнительного согласования.
</t>
    </r>
  </si>
  <si>
    <t>ТЗ-573/22</t>
  </si>
  <si>
    <t>глубина 60 мм</t>
  </si>
  <si>
    <t>глубина 70 мм</t>
  </si>
  <si>
    <t>глубина 90 мм</t>
  </si>
  <si>
    <t>Параметры светодиодных модулей, блоков питания</t>
  </si>
  <si>
    <t xml:space="preserve">1. Параметры светодиодов, блоков питания </t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</si>
  <si>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</si>
  <si>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t>Производитель/Модель</t>
  </si>
  <si>
    <t>KAISEN/PRISM Р-2-SE/PRISM Р-3-SE/MINI3</t>
  </si>
  <si>
    <t xml:space="preserve">Цвет </t>
  </si>
  <si>
    <t>Белый</t>
  </si>
  <si>
    <t>Мощность</t>
  </si>
  <si>
    <t>PRISM Р-2-SE-0,72вт, PRISM Р-3-SE 0,72вт, PRISM Р-3-SE 1,2вт, MINI3-0,7вт</t>
  </si>
  <si>
    <t>Световой Поток/Яркость диодов</t>
  </si>
  <si>
    <t>PRISM Р-2-SE-0,72вт - 81лм, PRISM Р-3-SE 0,72вт - 79лм, PRISM Р-3-SE 1,2вт - 132лм, MINI3-0,7вт - 84лм</t>
  </si>
  <si>
    <t>Световая Отдача диодов</t>
  </si>
  <si>
    <t>PRISM Р-2-SE-0,72вт - 112лм/Вт, PRISM Р-3-SE 0,72вт - 110лм/Вт, PRISM Р-3-SE 1,2вт - 110лм/Вт, MINI3-0,7вт - 120лм/Вт</t>
  </si>
  <si>
    <t>Тип Диода</t>
  </si>
  <si>
    <t>SMD</t>
  </si>
  <si>
    <t>Количество Диодов</t>
  </si>
  <si>
    <t>PRISM Р-2-SE-0,72вт - 2шт., PRISM Р-3-SE 0,72вт, - 3шт., PRISM Р-3-SE 1,2вт - 3шт, MINI3-0,7вт - 3 шт.</t>
  </si>
  <si>
    <t>Тип Кристалла/Диода</t>
  </si>
  <si>
    <t>Степень Защиты</t>
  </si>
  <si>
    <t>IP67</t>
  </si>
  <si>
    <t>Угол Рассеивания</t>
  </si>
  <si>
    <t>165°</t>
  </si>
  <si>
    <t>Цветовая Температура белых диодов</t>
  </si>
  <si>
    <t>7500К</t>
  </si>
  <si>
    <t>Вход/Рабочее Напряжение</t>
  </si>
  <si>
    <t>12V DC</t>
  </si>
  <si>
    <t>Гарантия</t>
  </si>
  <si>
    <t>ПАРАМЕТРЫ БЛОКОВ ПИТАНИЯ</t>
  </si>
  <si>
    <t>KAISEN</t>
  </si>
  <si>
    <t xml:space="preserve">Степень защиты  </t>
  </si>
  <si>
    <t xml:space="preserve">Мощность </t>
  </si>
  <si>
    <t>100/150/250/360Вт</t>
  </si>
  <si>
    <t xml:space="preserve">Выход </t>
  </si>
  <si>
    <t xml:space="preserve">Гарантия </t>
  </si>
  <si>
    <r>
  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средняя яркость белой вывески 3500-4000 люкс, красной вывески - 300-320 люкс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расклакде.
</t>
    </r>
  </si>
  <si>
    <t>ТЕХНИЧЕСКИЕ ПАРАМЕТРЫ СВЕТОДИОДНЫХ МОДУЛЕЙ/БЛОКОВ ПИТАНИЯ</t>
  </si>
  <si>
    <t>Размер, мм</t>
  </si>
  <si>
    <t>2289х105</t>
  </si>
  <si>
    <t>2747х126</t>
  </si>
  <si>
    <t>3022х139</t>
  </si>
  <si>
    <t>3663х168</t>
  </si>
  <si>
    <t>Модель диода</t>
  </si>
  <si>
    <t>Количество модулей, шт</t>
  </si>
  <si>
    <t>Мощность модулей, Вт</t>
  </si>
  <si>
    <t>Мощность (+30%), Вт</t>
  </si>
  <si>
    <t>Количество БП, шт</t>
  </si>
  <si>
    <t>Мощность БП, Вт</t>
  </si>
  <si>
    <t>4579х210</t>
  </si>
  <si>
    <t>5494х252</t>
  </si>
  <si>
    <t>6868х315</t>
  </si>
  <si>
    <t>9157х420</t>
  </si>
  <si>
    <t>1282х588</t>
  </si>
  <si>
    <t>KAISEN/PRISM Р-2-R/PRISM Р-3-R/MINI3</t>
  </si>
  <si>
    <t>Красный</t>
  </si>
  <si>
    <t>PRISM Р-2-R - 0,72вт, PRISM Р-3-R 1,2вт, MINI3-R-0,7вт</t>
  </si>
  <si>
    <t>PRISM Р2-R-0,72вт - 14лм, PRISM Р-3-R 1,2вт - 40лм, MINI3-0,7вт - 16лм</t>
  </si>
  <si>
    <t>PRISM Р2-R-0,72вт - 19лм/Вт, PRISM Р-3-R 1,2вт - 33лм/Вт, MINI3-0,7вт - 23лм/Вт</t>
  </si>
  <si>
    <t>PRISM Р-2-R 0,72вт - 2шт., PRISM Р-3-R 1,2вт - 3шт, MINI3-R-0,7вт - 3 шт.</t>
  </si>
  <si>
    <r>
      <t xml:space="preserve">ПАРАМЕТРЫ СВЕТОДИОДНЫХ МОДУЛЕЙ </t>
    </r>
    <r>
      <rPr>
        <sz val="12"/>
        <color theme="1"/>
        <rFont val="Times New Roman"/>
        <family val="1"/>
        <charset val="204"/>
      </rPr>
      <t xml:space="preserve">указать наименование </t>
    </r>
  </si>
  <si>
    <t>MINI3</t>
  </si>
  <si>
    <t>PRISM Р-2-SE</t>
  </si>
  <si>
    <t>PRISM Р-3-SE</t>
  </si>
  <si>
    <t>PRISM Р-2-R</t>
  </si>
  <si>
    <t>PRISM Р-3-R</t>
  </si>
  <si>
    <t>Стандарт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</si>
  <si>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</si>
  <si>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</si>
  <si>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</si>
  <si>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</si>
  <si>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</si>
  <si>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</si>
  <si>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</si>
  <si>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Никульникова Е.А.</t>
  </si>
  <si>
    <t>Руководитель сектора</t>
  </si>
  <si>
    <r>
      <t xml:space="preserve">Труба стальная профильная (допустимо использование алюминиевой трубы) - 25х25/20х20/15х15 мм порошковая окраска в цвет фриза/стены и т.д. 
Размер рамы:
2289х105 мм - труба 10х10 мм	
2747х126 мм - труба 10х10 мм
3022х139 мм - труба 15х15 мм	
3663х168 мм - труба 15х15 мм	
4579х210 мм - труба 20х20 мм	
5494х252 мм - труба 20х20 мм
6868х315 мм - труба 20х20 мм	
9157х420 мм - труба 20х20 мм	
12820х588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  <r>
      <rPr>
        <sz val="11"/>
        <color theme="1"/>
        <rFont val="Times New Roman"/>
        <family val="1"/>
        <charset val="204"/>
      </rPr>
      <t xml:space="preserve">
Для вывески индивидуального размера сечение рамы подбирается индивидуально.
</t>
    </r>
  </si>
  <si>
    <t>ПВХ 6 мм.
В нижней части задника предусмотрены отверстия для отвода конденсата.</t>
  </si>
  <si>
    <t xml:space="preserve">1. Каркас/Кронштейны (при необходимости).
2. Объемные буквы, элементы.
3. Комплект крепежей для монтажа (подбирается индивидуально см. раздел "Монтаж").
4. Блок питания – кол-во и мощность в зависимости от размера вывески.
5. Электрокабель – 3 м.п.
6. Трафарет (при необходимости).
</t>
  </si>
  <si>
    <r>
      <t xml:space="preserve">Для внутренней подсветки используются светодиодные модули (светодиодная лента запрещена к использованию). </t>
    </r>
    <r>
      <rPr>
        <b/>
        <sz val="11"/>
        <color theme="1"/>
        <rFont val="Times New Roman"/>
        <family val="1"/>
        <charset val="204"/>
      </rPr>
      <t xml:space="preserve">
Для белых вывесок используются белые модули, для красных вывесок - красные модули.
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 
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 Расположение диодов всех световых фасадных РИМ представлено в Альбомах раскладок по форматам.
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</si>
  <si>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 xml:space="preserve">ПАРАМЕТРЫ СВЕТОДИОДНЫХ МОДУЛЕЙ </t>
  </si>
  <si>
    <t xml:space="preserve">S-1-R
ECO-1-R
ECO-2-R
ECO-3-R </t>
  </si>
  <si>
    <t>12820х588</t>
  </si>
  <si>
    <t>S-1-R</t>
  </si>
  <si>
    <t>ECO-1-R</t>
  </si>
  <si>
    <t>ECO-2-R</t>
  </si>
  <si>
    <t>ECO-3-R</t>
  </si>
  <si>
    <t>S-1-R 0,24Вт
ECO-1-R 0,36Вт
ECO-2-R 0,72Вт
ECO-3-R 1,2Вт</t>
  </si>
  <si>
    <t>S-1-R  30Лм    
ECO-1-R 10ЛМ
ECO-2-R 20ЛМ
ECO-3-R 47ЛМ</t>
  </si>
  <si>
    <t>S-1-R   125Лм/Вт 
ECO-1-R 28Лм/Вт
ECO-2-R 28Лм/Вт
ECO-3-R 40Лм/Вт</t>
  </si>
  <si>
    <t>S-1-R 1 диод
ECO-1-R 1 диод
ECO-2-R   2 диода
ECO-3-R  3 диода</t>
  </si>
  <si>
    <t>12В</t>
  </si>
  <si>
    <t>3 года</t>
  </si>
  <si>
    <t xml:space="preserve">PITON </t>
  </si>
  <si>
    <t>IP  – не ниже 67</t>
  </si>
  <si>
    <t>36, 60, 100, 150, 250, 360</t>
  </si>
  <si>
    <t>S-1-CW
ECO-1-CW
ECO-2-CW
ECO-3-CW</t>
  </si>
  <si>
    <t xml:space="preserve">холодный белый </t>
  </si>
  <si>
    <t>S-1-CW</t>
  </si>
  <si>
    <t>ECO-1-CW</t>
  </si>
  <si>
    <t>ECO-2-CW</t>
  </si>
  <si>
    <t>ECO-3-CW</t>
  </si>
  <si>
    <t>S-1-СW  0,36Вт
ECO-1-CW   0,5Вт
ECO-2-CW 0,96Вт
ECO-3-CW 1,2Вт</t>
  </si>
  <si>
    <t>S-1-СW   32Лм
ECO-1-CW  43лм  
ECO-2-CW 90лм
ECO-3-CW 110лм</t>
  </si>
  <si>
    <t>S-1-W  89Лм/Вт  
ECO-1-CW 86Лм/Вт
ECO-2-CW 94Лм/Вт
ECO-3-CW 92Лм/Вт</t>
  </si>
  <si>
    <t>S-1-СW 1 диод
ECO-1-CW 1 диод
ECO-2-CW 2 диода
ECO-3-CW 3 диода</t>
  </si>
  <si>
    <t xml:space="preserve">белый </t>
  </si>
  <si>
    <t>Адекс / Basic-1PW</t>
  </si>
  <si>
    <t>Yodzi micro R</t>
  </si>
  <si>
    <t>Basic-1R</t>
  </si>
  <si>
    <t>Basic-2R</t>
  </si>
  <si>
    <t>46 лм</t>
  </si>
  <si>
    <t>64 лм/Вт</t>
  </si>
  <si>
    <t>1 шт</t>
  </si>
  <si>
    <t>IP 65</t>
  </si>
  <si>
    <t>7500-8000К</t>
  </si>
  <si>
    <t>12B DC</t>
  </si>
  <si>
    <t>Адекс / Basic-1R</t>
  </si>
  <si>
    <t>Yodzi micro PW</t>
  </si>
  <si>
    <t>Basic-1PW</t>
  </si>
  <si>
    <t>Basic-2PW</t>
  </si>
  <si>
    <t>0,36 Вт</t>
  </si>
  <si>
    <t>20 лм</t>
  </si>
  <si>
    <t>56 лм/Вт</t>
  </si>
  <si>
    <t>---</t>
  </si>
  <si>
    <t>Адекс / Basic-2PW</t>
  </si>
  <si>
    <t>0,72 Вт</t>
  </si>
  <si>
    <t>54 лм</t>
  </si>
  <si>
    <t>75 лм/Вт</t>
  </si>
  <si>
    <t>2 шт</t>
  </si>
  <si>
    <t>Адекс / Basic-2R</t>
  </si>
  <si>
    <t>34 лм</t>
  </si>
  <si>
    <t>47 лм/Вт</t>
  </si>
  <si>
    <t>Адекс / Yodzi Micro PW</t>
  </si>
  <si>
    <t>32 лм</t>
  </si>
  <si>
    <t>88 лм/Вт</t>
  </si>
  <si>
    <t>7500-8000 К</t>
  </si>
  <si>
    <t>5 лет</t>
  </si>
  <si>
    <t>Адекс / Yodzi Micro R</t>
  </si>
  <si>
    <t>17 лм</t>
  </si>
  <si>
    <t>-----</t>
  </si>
  <si>
    <t>Busto / PM-60-12</t>
  </si>
  <si>
    <t>IP 67</t>
  </si>
  <si>
    <t>60 Вт</t>
  </si>
  <si>
    <t>Mean Well / XLG-75-12</t>
  </si>
  <si>
    <t>75 Вт</t>
  </si>
  <si>
    <t>Mean Well / XLG-100-12</t>
  </si>
  <si>
    <t>100 Вт</t>
  </si>
  <si>
    <t>Mean Well / XLG-150-12</t>
  </si>
  <si>
    <t>150 Вт</t>
  </si>
  <si>
    <t>Mean Well / XLG-200-12</t>
  </si>
  <si>
    <t>200 Вт</t>
  </si>
  <si>
    <t>ПАРАМЕТРЫ СВЕТОДИОДНЫХ МОДУЛЕЙ</t>
  </si>
  <si>
    <t>ELF DOT\ELF STD2 \ELF STD 3</t>
  </si>
  <si>
    <t>2289х105х60</t>
  </si>
  <si>
    <t>2747х126х60</t>
  </si>
  <si>
    <t>3022х139х60</t>
  </si>
  <si>
    <t>3663х168х60</t>
  </si>
  <si>
    <t>4579х210х60</t>
  </si>
  <si>
    <t>5494х252х70</t>
  </si>
  <si>
    <t>6868х315х70</t>
  </si>
  <si>
    <t>9157х420х90</t>
  </si>
  <si>
    <t>12820х588х90</t>
  </si>
  <si>
    <t>DOT</t>
  </si>
  <si>
    <t>2STD</t>
  </si>
  <si>
    <t>3STD</t>
  </si>
  <si>
    <t>0,24\0.7\1,05</t>
  </si>
  <si>
    <t>37\75\113</t>
  </si>
  <si>
    <t>1\2\3</t>
  </si>
  <si>
    <t>40Вт</t>
  </si>
  <si>
    <t>60Вт</t>
  </si>
  <si>
    <t>60Вт.</t>
  </si>
  <si>
    <t>150Вт.</t>
  </si>
  <si>
    <t>100Вт,150Вт</t>
  </si>
  <si>
    <t>7000-8000</t>
  </si>
  <si>
    <t>ELF</t>
  </si>
  <si>
    <t>40Вт, 60Вт,100Вт,150Вт.</t>
  </si>
  <si>
    <t>0,36\0.72\1,1</t>
  </si>
  <si>
    <t>100Вт</t>
  </si>
  <si>
    <t>2шт 100Вт,150Вт</t>
  </si>
  <si>
    <t>3 лет</t>
  </si>
  <si>
    <r>
      <t>ПАРАМЕТРЫ СВЕТОДИОДНЫХ МОДУЛЕЙ    Infinilite BASIC 1b (BOS)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12288</t>
    </r>
  </si>
  <si>
    <t>ТЕХНИЧЕСКИЕ ПАРАМЕТРЫ СВЕТОДИОДНЫХ МОДУЛЕЙ/БЛОКОВ ПИТАНИЯ
Вывеска СЕРВИС (белый холодный)</t>
  </si>
  <si>
    <t>Infinilite BASIC 1b (BOS)</t>
  </si>
  <si>
    <t>2289x105 (мм)</t>
  </si>
  <si>
    <t>2746x126 (мм)</t>
  </si>
  <si>
    <t>3022x139 (мм)</t>
  </si>
  <si>
    <t>3663x168 (мм)</t>
  </si>
  <si>
    <t>4579x210 (мм)</t>
  </si>
  <si>
    <t>5494x252 (мм)</t>
  </si>
  <si>
    <t>6867x315 (мм)</t>
  </si>
  <si>
    <t>9157x420 (мм)</t>
  </si>
  <si>
    <t>12820x588 (мм)</t>
  </si>
  <si>
    <t>Белый холодный</t>
  </si>
  <si>
    <t>Infinilite BASIC 1b</t>
  </si>
  <si>
    <t>Infinilite BASIC 2a</t>
  </si>
  <si>
    <t>7700 - 8700 (К)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</si>
  <si>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</si>
  <si>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60/80 Вт</t>
  </si>
  <si>
    <t>360 Вт</t>
  </si>
  <si>
    <t>300 Вт + 250 Вт</t>
  </si>
  <si>
    <t>Infinilite BASIC 2a (ATIK)</t>
  </si>
  <si>
    <t>Infinilite</t>
  </si>
  <si>
    <t>INFINILITE MINI 1e (TIL) 12911</t>
  </si>
  <si>
    <t>TIL 12911</t>
  </si>
  <si>
    <t>ALYA 47508</t>
  </si>
  <si>
    <t>ALYA 47509</t>
  </si>
  <si>
    <t>URSA 41225</t>
  </si>
  <si>
    <t>0,36 (Вт)</t>
  </si>
  <si>
    <t>7 (Лм)</t>
  </si>
  <si>
    <t>19,4 (Лм/Вт)</t>
  </si>
  <si>
    <t xml:space="preserve">SMD </t>
  </si>
  <si>
    <t>1 (шт)</t>
  </si>
  <si>
    <t>160 (градусов)</t>
  </si>
  <si>
    <t>5 (лет)</t>
  </si>
  <si>
    <t>INFINILITE BASIC 1b (ALYA) 47508/2b (ALYA) 74509</t>
  </si>
  <si>
    <t>0,36 (Вт)/0,72 (Вт)</t>
  </si>
  <si>
    <t>7 (Лм)/14 (Лм)</t>
  </si>
  <si>
    <t>1 (шт)/2 (шт)</t>
  </si>
  <si>
    <t>IP65</t>
  </si>
  <si>
    <t>INFINILITE BASIC 2d (URSA) 41225</t>
  </si>
  <si>
    <t>0,72 (Вт)</t>
  </si>
  <si>
    <t>20 (Лм)</t>
  </si>
  <si>
    <t>27,8 (Лм/Вт)</t>
  </si>
  <si>
    <t>2 (шт)</t>
  </si>
  <si>
    <t>INFINILITE</t>
  </si>
  <si>
    <t>45/60/150/200/250/300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</si>
</sst>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9]General"/>
    <numFmt numFmtId="165" formatCode="_-* #,##0.00&quot;р.&quot;_-;\-* #,##0.00&quot;р.&quot;_-;_-* &quot;-&quot;??&quot;р.&quot;_-;_-@_-"/>
    <numFmt numFmtId="166" formatCode="0.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7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5" fillId="14" borderId="33" applyNumberFormat="0" applyAlignment="0" applyProtection="0"/>
    <xf numFmtId="0" fontId="25" fillId="15" borderId="33" applyNumberFormat="0" applyAlignment="0" applyProtection="0"/>
    <xf numFmtId="0" fontId="25" fillId="15" borderId="33" applyNumberFormat="0" applyAlignment="0" applyProtection="0"/>
    <xf numFmtId="0" fontId="26" fillId="40" borderId="34" applyNumberFormat="0" applyAlignment="0" applyProtection="0"/>
    <xf numFmtId="0" fontId="26" fillId="41" borderId="34" applyNumberFormat="0" applyAlignment="0" applyProtection="0"/>
    <xf numFmtId="0" fontId="26" fillId="41" borderId="34" applyNumberFormat="0" applyAlignment="0" applyProtection="0"/>
    <xf numFmtId="0" fontId="27" fillId="40" borderId="33" applyNumberFormat="0" applyAlignment="0" applyProtection="0"/>
    <xf numFmtId="0" fontId="27" fillId="41" borderId="33" applyNumberFormat="0" applyAlignment="0" applyProtection="0"/>
    <xf numFmtId="0" fontId="27" fillId="41" borderId="33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8" applyNumberFormat="0" applyFill="0" applyAlignment="0" applyProtection="0"/>
    <xf numFmtId="0" fontId="32" fillId="0" borderId="38" applyNumberFormat="0" applyFill="0" applyAlignment="0" applyProtection="0"/>
    <xf numFmtId="0" fontId="33" fillId="42" borderId="39" applyNumberFormat="0" applyAlignment="0" applyProtection="0"/>
    <xf numFmtId="0" fontId="33" fillId="43" borderId="39" applyNumberFormat="0" applyAlignment="0" applyProtection="0"/>
    <xf numFmtId="0" fontId="33" fillId="43" borderId="3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8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8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6" fillId="0" borderId="0"/>
    <xf numFmtId="0" fontId="28" fillId="0" borderId="0"/>
    <xf numFmtId="0" fontId="18" fillId="0" borderId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6" borderId="40" applyNumberFormat="0" applyFont="0" applyAlignment="0" applyProtection="0"/>
    <xf numFmtId="0" fontId="28" fillId="46" borderId="40" applyNumberFormat="0" applyFont="0" applyAlignment="0" applyProtection="0"/>
    <xf numFmtId="0" fontId="28" fillId="46" borderId="40" applyNumberFormat="0" applyFont="0" applyAlignment="0" applyProtection="0"/>
    <xf numFmtId="0" fontId="28" fillId="46" borderId="40" applyNumberFormat="0" applyFont="0" applyAlignment="0" applyProtection="0"/>
    <xf numFmtId="0" fontId="39" fillId="47" borderId="40" applyNumberFormat="0" applyAlignment="0" applyProtection="0"/>
    <xf numFmtId="0" fontId="28" fillId="46" borderId="40" applyNumberFormat="0" applyFont="0" applyAlignment="0" applyProtection="0"/>
    <xf numFmtId="0" fontId="28" fillId="46" borderId="40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" fillId="0" borderId="0"/>
    <xf numFmtId="0" fontId="1" fillId="0" borderId="0"/>
  </cellStyleXfs>
  <cellXfs count="183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10" fillId="3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7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6" fillId="0" borderId="3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center" readingOrder="1"/>
    </xf>
    <xf numFmtId="14" fontId="6" fillId="0" borderId="1" xfId="0" applyNumberFormat="1" applyFont="1" applyBorder="1" applyAlignment="1">
      <alignment horizontal="left" vertical="top"/>
    </xf>
    <xf numFmtId="0" fontId="6" fillId="0" borderId="2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44" fillId="0" borderId="19" xfId="0" applyFont="1" applyBorder="1" applyAlignment="1">
      <alignment horizontal="left" vertical="top" wrapText="1"/>
    </xf>
    <xf numFmtId="166" fontId="44" fillId="0" borderId="1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47" fillId="0" borderId="0" xfId="0" applyFont="1" applyAlignment="1">
      <alignment horizontal="left" vertical="top" wrapText="1"/>
    </xf>
    <xf numFmtId="0" fontId="13" fillId="0" borderId="0" xfId="0" applyFont="1"/>
    <xf numFmtId="0" fontId="13" fillId="50" borderId="1" xfId="0" applyFont="1" applyFill="1" applyBorder="1" applyAlignment="1">
      <alignment horizontal="left" vertical="top" wrapText="1"/>
    </xf>
    <xf numFmtId="0" fontId="48" fillId="0" borderId="1" xfId="0" applyFont="1" applyBorder="1" applyAlignment="1">
      <alignment horizontal="left" vertical="top" wrapText="1"/>
    </xf>
    <xf numFmtId="0" fontId="49" fillId="0" borderId="0" xfId="0" applyFont="1"/>
    <xf numFmtId="0" fontId="44" fillId="0" borderId="0" xfId="0" applyFont="1" applyAlignment="1">
      <alignment horizontal="left" vertical="top" wrapText="1"/>
    </xf>
    <xf numFmtId="0" fontId="8" fillId="48" borderId="2" xfId="0" applyFont="1" applyFill="1" applyBorder="1" applyAlignment="1">
      <alignment vertical="top"/>
    </xf>
    <xf numFmtId="0" fontId="8" fillId="48" borderId="23" xfId="0" applyFont="1" applyFill="1" applyBorder="1" applyAlignment="1">
      <alignment vertical="top"/>
    </xf>
    <xf numFmtId="0" fontId="8" fillId="48" borderId="3" xfId="0" applyFont="1" applyFill="1" applyBorder="1" applyAlignment="1">
      <alignment vertical="top"/>
    </xf>
    <xf numFmtId="0" fontId="8" fillId="48" borderId="0" xfId="0" applyFont="1" applyFill="1" applyAlignment="1">
      <alignment vertical="top"/>
    </xf>
    <xf numFmtId="0" fontId="44" fillId="48" borderId="0" xfId="0" applyFont="1" applyFill="1" applyAlignment="1">
      <alignment horizontal="centerContinuous"/>
    </xf>
    <xf numFmtId="0" fontId="9" fillId="48" borderId="0" xfId="0" applyFont="1" applyFill="1" applyAlignment="1">
      <alignment horizontal="centerContinuous"/>
    </xf>
    <xf numFmtId="0" fontId="44" fillId="0" borderId="2" xfId="0" applyFont="1" applyBorder="1" applyAlignment="1">
      <alignment horizontal="center" vertical="top" wrapText="1"/>
    </xf>
    <xf numFmtId="0" fontId="44" fillId="0" borderId="1" xfId="0" applyFont="1" applyBorder="1" applyAlignment="1">
      <alignment horizontal="center" vertical="top" wrapText="1"/>
    </xf>
    <xf numFmtId="0" fontId="9" fillId="0" borderId="0" xfId="0" applyFont="1"/>
    <xf numFmtId="0" fontId="44" fillId="0" borderId="0" xfId="0" applyFont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44" fillId="0" borderId="1" xfId="0" quotePrefix="1" applyFont="1" applyBorder="1" applyAlignment="1">
      <alignment horizontal="left" vertical="top" wrapText="1"/>
    </xf>
    <xf numFmtId="0" fontId="50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8" fillId="2" borderId="42" xfId="0" applyFont="1" applyFill="1" applyBorder="1" applyAlignment="1">
      <alignment horizontal="left" vertical="top" wrapText="1"/>
    </xf>
    <xf numFmtId="0" fontId="9" fillId="0" borderId="25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top" wrapText="1"/>
    </xf>
    <xf numFmtId="0" fontId="10" fillId="2" borderId="29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4" fillId="0" borderId="2" xfId="2" applyFill="1" applyBorder="1" applyAlignment="1">
      <alignment horizontal="left"/>
    </xf>
    <xf numFmtId="0" fontId="4" fillId="0" borderId="23" xfId="2" applyFill="1" applyBorder="1" applyAlignment="1">
      <alignment horizontal="left"/>
    </xf>
    <xf numFmtId="0" fontId="4" fillId="0" borderId="12" xfId="2" applyFill="1" applyBorder="1" applyAlignment="1">
      <alignment horizontal="left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4" fillId="0" borderId="16" xfId="2" applyFill="1" applyBorder="1" applyAlignment="1">
      <alignment horizontal="left"/>
    </xf>
    <xf numFmtId="0" fontId="4" fillId="0" borderId="27" xfId="2" applyFill="1" applyBorder="1" applyAlignment="1">
      <alignment horizontal="left"/>
    </xf>
    <xf numFmtId="0" fontId="4" fillId="0" borderId="15" xfId="2" applyFill="1" applyBorder="1" applyAlignment="1">
      <alignment horizontal="left"/>
    </xf>
    <xf numFmtId="0" fontId="9" fillId="0" borderId="5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8" fillId="48" borderId="2" xfId="0" applyFont="1" applyFill="1" applyBorder="1" applyAlignment="1">
      <alignment horizontal="left" vertical="top"/>
    </xf>
    <xf numFmtId="0" fontId="8" fillId="48" borderId="3" xfId="0" applyFont="1" applyFill="1" applyBorder="1" applyAlignment="1">
      <alignment horizontal="left" vertical="top"/>
    </xf>
    <xf numFmtId="0" fontId="8" fillId="48" borderId="1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45" fillId="48" borderId="1" xfId="0" applyFont="1" applyFill="1" applyBorder="1" applyAlignment="1">
      <alignment horizontal="left" vertical="top"/>
    </xf>
    <xf numFmtId="0" fontId="8" fillId="48" borderId="1" xfId="0" applyFont="1" applyFill="1" applyBorder="1" applyAlignment="1">
      <alignment horizontal="left" vertical="top" wrapText="1"/>
    </xf>
    <xf numFmtId="0" fontId="45" fillId="49" borderId="1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8" fillId="48" borderId="23" xfId="0" applyFont="1" applyFill="1" applyBorder="1" applyAlignment="1">
      <alignment horizontal="left" vertical="top"/>
    </xf>
    <xf numFmtId="0" fontId="8" fillId="48" borderId="24" xfId="0" applyFont="1" applyFill="1" applyBorder="1" applyAlignment="1">
      <alignment horizontal="left" vertical="top" wrapText="1"/>
    </xf>
    <xf numFmtId="0" fontId="8" fillId="48" borderId="43" xfId="0" applyFont="1" applyFill="1" applyBorder="1" applyAlignment="1">
      <alignment horizontal="left" vertical="top" wrapText="1"/>
    </xf>
    <xf numFmtId="0" fontId="44" fillId="0" borderId="23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8" fillId="48" borderId="24" xfId="0" applyFont="1" applyFill="1" applyBorder="1" applyAlignment="1">
      <alignment horizontal="center" vertical="top" wrapText="1"/>
    </xf>
    <xf numFmtId="0" fontId="8" fillId="48" borderId="43" xfId="0" applyFont="1" applyFill="1" applyBorder="1" applyAlignment="1">
      <alignment horizontal="center" vertical="top" wrapText="1"/>
    </xf>
    <xf numFmtId="0" fontId="45" fillId="48" borderId="2" xfId="0" applyFont="1" applyFill="1" applyBorder="1" applyAlignment="1">
      <alignment horizontal="left" vertical="top"/>
    </xf>
    <xf numFmtId="0" fontId="45" fillId="48" borderId="3" xfId="0" applyFont="1" applyFill="1" applyBorder="1" applyAlignment="1">
      <alignment horizontal="left" vertical="top"/>
    </xf>
    <xf numFmtId="0" fontId="45" fillId="48" borderId="26" xfId="0" applyFont="1" applyFill="1" applyBorder="1" applyAlignment="1">
      <alignment horizontal="center" vertical="top" wrapText="1"/>
    </xf>
    <xf numFmtId="0" fontId="45" fillId="48" borderId="0" xfId="0" applyFont="1" applyFill="1" applyAlignment="1">
      <alignment horizontal="center" vertical="top" wrapText="1"/>
    </xf>
    <xf numFmtId="0" fontId="13" fillId="0" borderId="1" xfId="0" applyFont="1" applyBorder="1" applyAlignment="1">
      <alignment horizontal="left"/>
    </xf>
    <xf numFmtId="0" fontId="45" fillId="48" borderId="2" xfId="0" applyFont="1" applyFill="1" applyBorder="1" applyAlignment="1">
      <alignment horizontal="left" vertical="top"/>
    </xf>
    <xf numFmtId="0" fontId="45" fillId="48" borderId="3" xfId="0" applyFont="1" applyFill="1" applyBorder="1" applyAlignment="1">
      <alignment horizontal="left" vertical="top"/>
    </xf>
    <xf numFmtId="0" fontId="45" fillId="48" borderId="2" xfId="0" applyFont="1" applyFill="1" applyBorder="1" applyAlignment="1">
      <alignment horizontal="left" vertical="center" wrapText="1"/>
    </xf>
    <xf numFmtId="0" fontId="45" fillId="48" borderId="3" xfId="0" applyFont="1" applyFill="1" applyBorder="1" applyAlignment="1">
      <alignment horizontal="left" vertical="center" wrapText="1"/>
    </xf>
    <xf numFmtId="0" fontId="45" fillId="48" borderId="1" xfId="0" applyFont="1" applyFill="1" applyBorder="1" applyAlignment="1">
      <alignment horizontal="left" vertical="center"/>
    </xf>
    <xf numFmtId="0" fontId="13" fillId="0" borderId="1" xfId="135" applyFont="1" applyBorder="1" applyAlignment="1">
      <alignment vertical="top"/>
    </xf>
    <xf numFmtId="166" fontId="13" fillId="0" borderId="1" xfId="0" applyNumberFormat="1" applyFont="1" applyBorder="1" applyAlignment="1">
      <alignment horizontal="left" vertical="top" wrapText="1"/>
    </xf>
  </cellXfs>
  <cellStyles count="137">
    <cellStyle name="20% - Акцент1 2" xfId="12" xr:uid="{00000000-0005-0000-0000-000000000000}"/>
    <cellStyle name="20% - Акцент1 3" xfId="15" xr:uid="{00000000-0005-0000-0000-000001000000}"/>
    <cellStyle name="20% - Акцент2 2" xfId="14" xr:uid="{00000000-0005-0000-0000-000002000000}"/>
    <cellStyle name="20% - Акцент2 3" xfId="13" xr:uid="{00000000-0005-0000-0000-000003000000}"/>
    <cellStyle name="20% - Акцент3 2" xfId="16" xr:uid="{00000000-0005-0000-0000-000004000000}"/>
    <cellStyle name="20% - Акцент3 3" xfId="17" xr:uid="{00000000-0005-0000-0000-000005000000}"/>
    <cellStyle name="20% - Акцент4 2" xfId="18" xr:uid="{00000000-0005-0000-0000-000006000000}"/>
    <cellStyle name="20% - Акцент4 3" xfId="19" xr:uid="{00000000-0005-0000-0000-000007000000}"/>
    <cellStyle name="20% - Акцент5 2" xfId="20" xr:uid="{00000000-0005-0000-0000-000008000000}"/>
    <cellStyle name="20% - Акцент5 3" xfId="21" xr:uid="{00000000-0005-0000-0000-000009000000}"/>
    <cellStyle name="20% - Акцент6 2" xfId="22" xr:uid="{00000000-0005-0000-0000-00000A000000}"/>
    <cellStyle name="20% - Акцент6 3" xfId="23" xr:uid="{00000000-0005-0000-0000-00000B000000}"/>
    <cellStyle name="40% - Акцент1 2" xfId="24" xr:uid="{00000000-0005-0000-0000-00000C000000}"/>
    <cellStyle name="40% - Акцент1 3" xfId="25" xr:uid="{00000000-0005-0000-0000-00000D000000}"/>
    <cellStyle name="40% - Акцент2 2" xfId="26" xr:uid="{00000000-0005-0000-0000-00000E000000}"/>
    <cellStyle name="40% - Акцент2 3" xfId="27" xr:uid="{00000000-0005-0000-0000-00000F000000}"/>
    <cellStyle name="40% - Акцент3 2" xfId="28" xr:uid="{00000000-0005-0000-0000-000010000000}"/>
    <cellStyle name="40% - Акцент3 3" xfId="29" xr:uid="{00000000-0005-0000-0000-000011000000}"/>
    <cellStyle name="40% - Акцент4 2" xfId="30" xr:uid="{00000000-0005-0000-0000-000012000000}"/>
    <cellStyle name="40% - Акцент4 3" xfId="31" xr:uid="{00000000-0005-0000-0000-000013000000}"/>
    <cellStyle name="40% - Акцент5 2" xfId="32" xr:uid="{00000000-0005-0000-0000-000014000000}"/>
    <cellStyle name="40% - Акцент5 3" xfId="33" xr:uid="{00000000-0005-0000-0000-000015000000}"/>
    <cellStyle name="40% - Акцент6 2" xfId="34" xr:uid="{00000000-0005-0000-0000-000016000000}"/>
    <cellStyle name="40% - Акцент6 3" xfId="35" xr:uid="{00000000-0005-0000-0000-000017000000}"/>
    <cellStyle name="60% - Акцент1 2" xfId="36" xr:uid="{00000000-0005-0000-0000-000018000000}"/>
    <cellStyle name="60% - Акцент1 3" xfId="37" xr:uid="{00000000-0005-0000-0000-000019000000}"/>
    <cellStyle name="60% - Акцент2 2" xfId="38" xr:uid="{00000000-0005-0000-0000-00001A000000}"/>
    <cellStyle name="60% - Акцент2 3" xfId="39" xr:uid="{00000000-0005-0000-0000-00001B000000}"/>
    <cellStyle name="60% - Акцент3 2" xfId="40" xr:uid="{00000000-0005-0000-0000-00001C000000}"/>
    <cellStyle name="60% - Акцент3 3" xfId="41" xr:uid="{00000000-0005-0000-0000-00001D000000}"/>
    <cellStyle name="60% - Акцент4 2" xfId="42" xr:uid="{00000000-0005-0000-0000-00001E000000}"/>
    <cellStyle name="60% - Акцент4 3" xfId="43" xr:uid="{00000000-0005-0000-0000-00001F000000}"/>
    <cellStyle name="60% - Акцент5 2" xfId="44" xr:uid="{00000000-0005-0000-0000-000020000000}"/>
    <cellStyle name="60% - Акцент5 3" xfId="45" xr:uid="{00000000-0005-0000-0000-000021000000}"/>
    <cellStyle name="60% - Акцент6 2" xfId="46" xr:uid="{00000000-0005-0000-0000-000022000000}"/>
    <cellStyle name="60% - Акцент6 3" xfId="47" xr:uid="{00000000-0005-0000-0000-000023000000}"/>
    <cellStyle name="Excel Built-in Normal" xfId="48" xr:uid="{00000000-0005-0000-0000-000024000000}"/>
    <cellStyle name="Excel Built-in Normal 1" xfId="49" xr:uid="{00000000-0005-0000-0000-000025000000}"/>
    <cellStyle name="Excel Built-in Normal 2" xfId="50" xr:uid="{00000000-0005-0000-0000-000026000000}"/>
    <cellStyle name="Excel Built-in Normal 2 2" xfId="51" xr:uid="{00000000-0005-0000-0000-000027000000}"/>
    <cellStyle name="Excel Built-in Normal 2 3" xfId="52" xr:uid="{00000000-0005-0000-0000-000028000000}"/>
    <cellStyle name="Excel Built-in Normal 3" xfId="53" xr:uid="{00000000-0005-0000-0000-000029000000}"/>
    <cellStyle name="Акцент1 2" xfId="54" xr:uid="{00000000-0005-0000-0000-00002A000000}"/>
    <cellStyle name="Акцент1 3" xfId="55" xr:uid="{00000000-0005-0000-0000-00002B000000}"/>
    <cellStyle name="Акцент1 4" xfId="56" xr:uid="{00000000-0005-0000-0000-00002C000000}"/>
    <cellStyle name="Акцент2 2" xfId="57" xr:uid="{00000000-0005-0000-0000-00002D000000}"/>
    <cellStyle name="Акцент2 3" xfId="58" xr:uid="{00000000-0005-0000-0000-00002E000000}"/>
    <cellStyle name="Акцент2 4" xfId="59" xr:uid="{00000000-0005-0000-0000-00002F000000}"/>
    <cellStyle name="Акцент3 2" xfId="60" xr:uid="{00000000-0005-0000-0000-000030000000}"/>
    <cellStyle name="Акцент3 3" xfId="61" xr:uid="{00000000-0005-0000-0000-000031000000}"/>
    <cellStyle name="Акцент3 4" xfId="62" xr:uid="{00000000-0005-0000-0000-000032000000}"/>
    <cellStyle name="Акцент4 2" xfId="63" xr:uid="{00000000-0005-0000-0000-000033000000}"/>
    <cellStyle name="Акцент4 3" xfId="64" xr:uid="{00000000-0005-0000-0000-000034000000}"/>
    <cellStyle name="Акцент4 4" xfId="65" xr:uid="{00000000-0005-0000-0000-000035000000}"/>
    <cellStyle name="Акцент5 2" xfId="66" xr:uid="{00000000-0005-0000-0000-000036000000}"/>
    <cellStyle name="Акцент5 3" xfId="67" xr:uid="{00000000-0005-0000-0000-000037000000}"/>
    <cellStyle name="Акцент5 4" xfId="68" xr:uid="{00000000-0005-0000-0000-000038000000}"/>
    <cellStyle name="Акцент6 2" xfId="69" xr:uid="{00000000-0005-0000-0000-000039000000}"/>
    <cellStyle name="Акцент6 3" xfId="70" xr:uid="{00000000-0005-0000-0000-00003A000000}"/>
    <cellStyle name="Акцент6 4" xfId="71" xr:uid="{00000000-0005-0000-0000-00003B000000}"/>
    <cellStyle name="Ввод  2" xfId="72" xr:uid="{00000000-0005-0000-0000-00003C000000}"/>
    <cellStyle name="Ввод  3" xfId="73" xr:uid="{00000000-0005-0000-0000-00003D000000}"/>
    <cellStyle name="Ввод  4" xfId="74" xr:uid="{00000000-0005-0000-0000-00003E000000}"/>
    <cellStyle name="Вывод 2" xfId="75" xr:uid="{00000000-0005-0000-0000-00003F000000}"/>
    <cellStyle name="Вывод 3" xfId="76" xr:uid="{00000000-0005-0000-0000-000040000000}"/>
    <cellStyle name="Вывод 4" xfId="77" xr:uid="{00000000-0005-0000-0000-000041000000}"/>
    <cellStyle name="Вычисление 2" xfId="78" xr:uid="{00000000-0005-0000-0000-000042000000}"/>
    <cellStyle name="Вычисление 3" xfId="79" xr:uid="{00000000-0005-0000-0000-000043000000}"/>
    <cellStyle name="Вычисление 4" xfId="80" xr:uid="{00000000-0005-0000-0000-000044000000}"/>
    <cellStyle name="Гиперссылка" xfId="2" builtinId="8"/>
    <cellStyle name="Гиперссылка 2" xfId="6" xr:uid="{00000000-0005-0000-0000-000046000000}"/>
    <cellStyle name="Денежный 2" xfId="81" xr:uid="{00000000-0005-0000-0000-000047000000}"/>
    <cellStyle name="Денежный 3" xfId="82" xr:uid="{00000000-0005-0000-0000-000048000000}"/>
    <cellStyle name="Заголовок 1 2" xfId="83" xr:uid="{00000000-0005-0000-0000-000049000000}"/>
    <cellStyle name="Заголовок 1 3" xfId="84" xr:uid="{00000000-0005-0000-0000-00004A000000}"/>
    <cellStyle name="Заголовок 2 2" xfId="85" xr:uid="{00000000-0005-0000-0000-00004B000000}"/>
    <cellStyle name="Заголовок 2 3" xfId="86" xr:uid="{00000000-0005-0000-0000-00004C000000}"/>
    <cellStyle name="Заголовок 3 2" xfId="87" xr:uid="{00000000-0005-0000-0000-00004D000000}"/>
    <cellStyle name="Заголовок 3 3" xfId="88" xr:uid="{00000000-0005-0000-0000-00004E000000}"/>
    <cellStyle name="Заголовок 4 2" xfId="89" xr:uid="{00000000-0005-0000-0000-00004F000000}"/>
    <cellStyle name="Заголовок 4 3" xfId="90" xr:uid="{00000000-0005-0000-0000-000050000000}"/>
    <cellStyle name="Итог 2" xfId="91" xr:uid="{00000000-0005-0000-0000-000051000000}"/>
    <cellStyle name="Итог 3" xfId="92" xr:uid="{00000000-0005-0000-0000-000052000000}"/>
    <cellStyle name="Контрольная ячейка 2" xfId="93" xr:uid="{00000000-0005-0000-0000-000053000000}"/>
    <cellStyle name="Контрольная ячейка 3" xfId="94" xr:uid="{00000000-0005-0000-0000-000054000000}"/>
    <cellStyle name="Контрольная ячейка 4" xfId="95" xr:uid="{00000000-0005-0000-0000-000055000000}"/>
    <cellStyle name="Название 2" xfId="96" xr:uid="{00000000-0005-0000-0000-000056000000}"/>
    <cellStyle name="Название 3" xfId="97" xr:uid="{00000000-0005-0000-0000-000057000000}"/>
    <cellStyle name="Нейтральный 2" xfId="98" xr:uid="{00000000-0005-0000-0000-000058000000}"/>
    <cellStyle name="Нейтральный 3" xfId="99" xr:uid="{00000000-0005-0000-0000-000059000000}"/>
    <cellStyle name="Нейтральный 4" xfId="100" xr:uid="{00000000-0005-0000-0000-00005A000000}"/>
    <cellStyle name="Обычный" xfId="0" builtinId="0"/>
    <cellStyle name="Обычный 10" xfId="135" xr:uid="{00000000-0005-0000-0000-00005C000000}"/>
    <cellStyle name="Обычный 2" xfId="1" xr:uid="{00000000-0005-0000-0000-00005D000000}"/>
    <cellStyle name="Обычный 2 2" xfId="7" xr:uid="{00000000-0005-0000-0000-00005E000000}"/>
    <cellStyle name="Обычный 2 2 2" xfId="11" xr:uid="{00000000-0005-0000-0000-00005F000000}"/>
    <cellStyle name="Обычный 2 2 3" xfId="9" xr:uid="{00000000-0005-0000-0000-000060000000}"/>
    <cellStyle name="Обычный 2 3" xfId="10" xr:uid="{00000000-0005-0000-0000-000061000000}"/>
    <cellStyle name="Обычный 2 3 2" xfId="101" xr:uid="{00000000-0005-0000-0000-000062000000}"/>
    <cellStyle name="Обычный 2 4" xfId="8" xr:uid="{00000000-0005-0000-0000-000063000000}"/>
    <cellStyle name="Обычный 2 5" xfId="5" xr:uid="{00000000-0005-0000-0000-000064000000}"/>
    <cellStyle name="Обычный 2 6" xfId="136" xr:uid="{00000000-0005-0000-0000-000065000000}"/>
    <cellStyle name="Обычный 3" xfId="3" xr:uid="{00000000-0005-0000-0000-000066000000}"/>
    <cellStyle name="Обычный 3 2" xfId="103" xr:uid="{00000000-0005-0000-0000-000067000000}"/>
    <cellStyle name="Обычный 3 3" xfId="104" xr:uid="{00000000-0005-0000-0000-000068000000}"/>
    <cellStyle name="Обычный 3 4" xfId="105" xr:uid="{00000000-0005-0000-0000-000069000000}"/>
    <cellStyle name="Обычный 3 5" xfId="102" xr:uid="{00000000-0005-0000-0000-00006A000000}"/>
    <cellStyle name="Обычный 4" xfId="106" xr:uid="{00000000-0005-0000-0000-00006B000000}"/>
    <cellStyle name="Обычный 4 2" xfId="107" xr:uid="{00000000-0005-0000-0000-00006C000000}"/>
    <cellStyle name="Обычный 4 3" xfId="108" xr:uid="{00000000-0005-0000-0000-00006D000000}"/>
    <cellStyle name="Обычный 4 4" xfId="109" xr:uid="{00000000-0005-0000-0000-00006E000000}"/>
    <cellStyle name="Обычный 4 5" xfId="110" xr:uid="{00000000-0005-0000-0000-00006F000000}"/>
    <cellStyle name="Обычный 4 6" xfId="111" xr:uid="{00000000-0005-0000-0000-000070000000}"/>
    <cellStyle name="Обычный 4 7" xfId="112" xr:uid="{00000000-0005-0000-0000-000071000000}"/>
    <cellStyle name="Обычный 5" xfId="113" xr:uid="{00000000-0005-0000-0000-000072000000}"/>
    <cellStyle name="Обычный 6" xfId="114" xr:uid="{00000000-0005-0000-0000-000073000000}"/>
    <cellStyle name="Обычный 7" xfId="115" xr:uid="{00000000-0005-0000-0000-000074000000}"/>
    <cellStyle name="Обычный 8" xfId="4" xr:uid="{00000000-0005-0000-0000-000075000000}"/>
    <cellStyle name="Плохой 2" xfId="116" xr:uid="{00000000-0005-0000-0000-000076000000}"/>
    <cellStyle name="Плохой 3" xfId="117" xr:uid="{00000000-0005-0000-0000-000077000000}"/>
    <cellStyle name="Плохой 4" xfId="118" xr:uid="{00000000-0005-0000-0000-000078000000}"/>
    <cellStyle name="Пояснение 2" xfId="119" xr:uid="{00000000-0005-0000-0000-000079000000}"/>
    <cellStyle name="Пояснение 3" xfId="120" xr:uid="{00000000-0005-0000-0000-00007A000000}"/>
    <cellStyle name="Примечание 2" xfId="121" xr:uid="{00000000-0005-0000-0000-00007B000000}"/>
    <cellStyle name="Примечание 2 2" xfId="122" xr:uid="{00000000-0005-0000-0000-00007C000000}"/>
    <cellStyle name="Примечание 2 3" xfId="123" xr:uid="{00000000-0005-0000-0000-00007D000000}"/>
    <cellStyle name="Примечание 2 4" xfId="124" xr:uid="{00000000-0005-0000-0000-00007E000000}"/>
    <cellStyle name="Примечание 2 5" xfId="125" xr:uid="{00000000-0005-0000-0000-00007F000000}"/>
    <cellStyle name="Примечание 3" xfId="126" xr:uid="{00000000-0005-0000-0000-000080000000}"/>
    <cellStyle name="Примечание 4" xfId="127" xr:uid="{00000000-0005-0000-0000-000081000000}"/>
    <cellStyle name="Связанная ячейка 2" xfId="128" xr:uid="{00000000-0005-0000-0000-000082000000}"/>
    <cellStyle name="Связанная ячейка 3" xfId="129" xr:uid="{00000000-0005-0000-0000-000083000000}"/>
    <cellStyle name="Текст предупреждения 2" xfId="130" xr:uid="{00000000-0005-0000-0000-000084000000}"/>
    <cellStyle name="Текст предупреждения 3" xfId="131" xr:uid="{00000000-0005-0000-0000-000085000000}"/>
    <cellStyle name="Хороший 2" xfId="132" xr:uid="{00000000-0005-0000-0000-000086000000}"/>
    <cellStyle name="Хороший 3" xfId="133" xr:uid="{00000000-0005-0000-0000-000087000000}"/>
    <cellStyle name="Хороший 4" xfId="134" xr:uid="{00000000-0005-0000-0000-000088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</xdr:colOff>
      <xdr:row>5</xdr:row>
      <xdr:rowOff>487681</xdr:rowOff>
    </xdr:from>
    <xdr:to>
      <xdr:col>3</xdr:col>
      <xdr:colOff>1569720</xdr:colOff>
      <xdr:row>5</xdr:row>
      <xdr:rowOff>912219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DF38ED2-7BA3-49A6-B8A9-B6E12D98E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1760" y="1417321"/>
          <a:ext cx="7414260" cy="424538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5</xdr:row>
      <xdr:rowOff>45720</xdr:rowOff>
    </xdr:from>
    <xdr:to>
      <xdr:col>3</xdr:col>
      <xdr:colOff>1585605</xdr:colOff>
      <xdr:row>5</xdr:row>
      <xdr:rowOff>426753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4946986-9CC5-46EC-A501-B066E6ACF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44140" y="975360"/>
          <a:ext cx="7437765" cy="381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38" style="5" customWidth="1"/>
    <col min="2" max="2" width="43.42578125" style="5" customWidth="1"/>
    <col min="3" max="3" width="55.140625" style="5" customWidth="1"/>
    <col min="4" max="4" width="9.140625" style="5"/>
    <col min="5" max="5" width="0" style="5" hidden="1" customWidth="1"/>
    <col min="6" max="16384" width="9.140625" style="5"/>
  </cols>
  <sheetData>
    <row r="1" spans="1:5" ht="18.75" x14ac:dyDescent="0.25">
      <c r="A1" s="3" t="s">
        <v>3</v>
      </c>
      <c r="B1" s="4"/>
    </row>
    <row r="2" spans="1:5" x14ac:dyDescent="0.25">
      <c r="A2" s="6" t="s">
        <v>35</v>
      </c>
      <c r="B2" s="65" t="s">
        <v>116</v>
      </c>
      <c r="C2" s="5" t="s">
        <v>47</v>
      </c>
      <c r="E2" s="5" t="s">
        <v>36</v>
      </c>
    </row>
    <row r="3" spans="1:5" x14ac:dyDescent="0.25">
      <c r="A3" s="6" t="s">
        <v>34</v>
      </c>
      <c r="B3" s="7" t="s">
        <v>99</v>
      </c>
      <c r="E3" s="5" t="s">
        <v>29</v>
      </c>
    </row>
    <row r="4" spans="1:5" x14ac:dyDescent="0.25">
      <c r="A4" s="6" t="s">
        <v>25</v>
      </c>
      <c r="B4" s="66">
        <v>44832</v>
      </c>
    </row>
    <row r="5" spans="1:5" x14ac:dyDescent="0.25">
      <c r="A5" s="6" t="s">
        <v>26</v>
      </c>
      <c r="B5" s="7" t="s">
        <v>91</v>
      </c>
    </row>
    <row r="6" spans="1:5" x14ac:dyDescent="0.25">
      <c r="A6" s="6" t="s">
        <v>6</v>
      </c>
      <c r="B6" s="8" t="s">
        <v>90</v>
      </c>
    </row>
    <row r="7" spans="1:5" x14ac:dyDescent="0.25">
      <c r="A7" s="6" t="s">
        <v>27</v>
      </c>
      <c r="B7" s="8" t="s">
        <v>34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184</v>
      </c>
    </row>
    <row r="14" spans="1:5" ht="15.75" thickBot="1" x14ac:dyDescent="0.3">
      <c r="A14" s="52" t="s">
        <v>14</v>
      </c>
      <c r="B14" s="30"/>
      <c r="C14" s="59" t="s">
        <v>192</v>
      </c>
    </row>
    <row r="15" spans="1:5" x14ac:dyDescent="0.25">
      <c r="A15" s="53"/>
      <c r="B15" s="54"/>
      <c r="C15" s="59" t="s">
        <v>193</v>
      </c>
    </row>
    <row r="16" spans="1:5" x14ac:dyDescent="0.25">
      <c r="A16" s="53"/>
      <c r="B16" s="54"/>
      <c r="C16" s="59" t="s">
        <v>31</v>
      </c>
    </row>
    <row r="17" spans="1:3" x14ac:dyDescent="0.25">
      <c r="A17" s="55"/>
      <c r="B17" s="56"/>
      <c r="C17" s="59" t="s">
        <v>32</v>
      </c>
    </row>
    <row r="18" spans="1:3" x14ac:dyDescent="0.25">
      <c r="A18" s="57"/>
      <c r="B18" s="58"/>
      <c r="C18" s="56"/>
    </row>
    <row r="19" spans="1:3" x14ac:dyDescent="0.25">
      <c r="A19" s="57"/>
      <c r="B19" s="58"/>
      <c r="C19" s="59" t="s">
        <v>185</v>
      </c>
    </row>
    <row r="20" spans="1:3" x14ac:dyDescent="0.25">
      <c r="A20" s="57"/>
      <c r="B20" s="58"/>
      <c r="C20" s="56"/>
    </row>
    <row r="21" spans="1:3" ht="15.75" thickBot="1" x14ac:dyDescent="0.3">
      <c r="A21" s="52" t="s">
        <v>15</v>
      </c>
      <c r="B21" s="30"/>
      <c r="C21" s="59" t="s">
        <v>186</v>
      </c>
    </row>
    <row r="22" spans="1:3" x14ac:dyDescent="0.25">
      <c r="A22" s="55"/>
      <c r="B22" s="58"/>
      <c r="C22" s="59" t="s">
        <v>187</v>
      </c>
    </row>
    <row r="23" spans="1:3" x14ac:dyDescent="0.25">
      <c r="A23" s="57"/>
      <c r="B23" s="58"/>
      <c r="C23" s="56"/>
    </row>
    <row r="24" spans="1:3" x14ac:dyDescent="0.25">
      <c r="A24" s="57"/>
      <c r="B24" s="58"/>
      <c r="C24" s="59" t="s">
        <v>188</v>
      </c>
    </row>
    <row r="25" spans="1:3" x14ac:dyDescent="0.25">
      <c r="A25" s="57"/>
      <c r="B25" s="58"/>
      <c r="C25" s="56"/>
    </row>
    <row r="26" spans="1:3" ht="15.75" thickBot="1" x14ac:dyDescent="0.3">
      <c r="A26" s="52" t="s">
        <v>15</v>
      </c>
      <c r="B26" s="30"/>
      <c r="C26" s="59" t="s">
        <v>189</v>
      </c>
    </row>
    <row r="27" spans="1:3" x14ac:dyDescent="0.25">
      <c r="A27" s="57"/>
      <c r="B27" s="58"/>
      <c r="C27" s="59" t="s">
        <v>190</v>
      </c>
    </row>
    <row r="28" spans="1:3" x14ac:dyDescent="0.25">
      <c r="A28" s="57"/>
      <c r="B28" s="58"/>
      <c r="C28" s="56"/>
    </row>
    <row r="29" spans="1:3" x14ac:dyDescent="0.25">
      <c r="A29" s="57"/>
      <c r="B29" s="58"/>
      <c r="C29" s="59" t="s">
        <v>191</v>
      </c>
    </row>
    <row r="31" spans="1:3" ht="15.75" thickBot="1" x14ac:dyDescent="0.3">
      <c r="A31" s="29" t="s">
        <v>15</v>
      </c>
      <c r="B31" s="30"/>
      <c r="C31" s="59" t="s">
        <v>74</v>
      </c>
    </row>
    <row r="32" spans="1:3" x14ac:dyDescent="0.25">
      <c r="A32" s="31"/>
      <c r="B32" s="58"/>
      <c r="C32" s="59" t="s">
        <v>73</v>
      </c>
    </row>
    <row r="33" spans="1:3" x14ac:dyDescent="0.25">
      <c r="A33" s="32"/>
      <c r="B33" s="58"/>
      <c r="C33" s="59"/>
    </row>
    <row r="34" spans="1:3" x14ac:dyDescent="0.25">
      <c r="A34" s="32"/>
      <c r="B34" s="58"/>
      <c r="C34" s="59" t="s">
        <v>72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6"/>
  <sheetViews>
    <sheetView zoomScaleNormal="100" workbookViewId="0">
      <selection activeCell="B4" sqref="B4:D4"/>
    </sheetView>
  </sheetViews>
  <sheetFormatPr defaultColWidth="9.140625" defaultRowHeight="15" x14ac:dyDescent="0.25"/>
  <cols>
    <col min="1" max="1" width="38" style="16" customWidth="1"/>
    <col min="2" max="2" width="46.85546875" style="16" customWidth="1"/>
    <col min="3" max="3" width="39" style="16" customWidth="1"/>
    <col min="4" max="4" width="27" style="16" customWidth="1"/>
    <col min="5" max="5" width="83.42578125" style="16" customWidth="1"/>
    <col min="6" max="6" width="25.7109375" style="16" customWidth="1"/>
    <col min="7" max="7" width="24.85546875" style="16" customWidth="1"/>
    <col min="8" max="8" width="26.7109375" style="16" customWidth="1"/>
    <col min="9" max="9" width="16.85546875" style="16" customWidth="1"/>
    <col min="10" max="10" width="25.7109375" style="16" customWidth="1"/>
    <col min="11" max="11" width="21.28515625" style="16" customWidth="1"/>
    <col min="12" max="12" width="11.140625" style="16" customWidth="1"/>
    <col min="13" max="16384" width="9.140625" style="16"/>
  </cols>
  <sheetData>
    <row r="1" spans="1:4" x14ac:dyDescent="0.25">
      <c r="A1" s="17" t="s">
        <v>37</v>
      </c>
      <c r="B1" s="9"/>
      <c r="C1" s="9"/>
    </row>
    <row r="2" spans="1:4" x14ac:dyDescent="0.25">
      <c r="A2" s="18" t="str">
        <f>Шифр!$B$2</f>
        <v>ТЗ-573/22</v>
      </c>
      <c r="B2" s="9"/>
      <c r="C2" s="9"/>
    </row>
    <row r="3" spans="1:4" ht="15.75" thickBot="1" x14ac:dyDescent="0.3">
      <c r="A3" s="9"/>
      <c r="B3" s="9"/>
      <c r="C3" s="9"/>
    </row>
    <row r="4" spans="1:4" ht="15.75" customHeight="1" x14ac:dyDescent="0.25">
      <c r="A4" s="19" t="s">
        <v>7</v>
      </c>
      <c r="B4" s="143" t="s">
        <v>50</v>
      </c>
      <c r="C4" s="144"/>
      <c r="D4" s="145"/>
    </row>
    <row r="5" spans="1:4" ht="15.75" customHeight="1" x14ac:dyDescent="0.25">
      <c r="A5" s="34" t="s">
        <v>8</v>
      </c>
      <c r="B5" s="146" t="s">
        <v>100</v>
      </c>
      <c r="C5" s="147"/>
      <c r="D5" s="148"/>
    </row>
    <row r="6" spans="1:4" ht="84" customHeight="1" x14ac:dyDescent="0.25">
      <c r="A6" s="34" t="s">
        <v>0</v>
      </c>
      <c r="B6" s="125"/>
      <c r="C6" s="99"/>
      <c r="D6" s="126"/>
    </row>
    <row r="7" spans="1:4" x14ac:dyDescent="0.25">
      <c r="A7" s="34" t="s">
        <v>43</v>
      </c>
      <c r="B7" s="125" t="s">
        <v>64</v>
      </c>
      <c r="C7" s="99"/>
      <c r="D7" s="126"/>
    </row>
    <row r="8" spans="1:4" ht="28.5" x14ac:dyDescent="0.25">
      <c r="A8" s="20" t="s">
        <v>38</v>
      </c>
      <c r="B8" s="99" t="s">
        <v>101</v>
      </c>
      <c r="C8" s="100"/>
      <c r="D8" s="101"/>
    </row>
    <row r="9" spans="1:4" ht="28.5" x14ac:dyDescent="0.25">
      <c r="A9" s="20" t="s">
        <v>52</v>
      </c>
      <c r="B9" s="99" t="s">
        <v>102</v>
      </c>
      <c r="C9" s="100"/>
      <c r="D9" s="101"/>
    </row>
    <row r="10" spans="1:4" ht="28.5" x14ac:dyDescent="0.25">
      <c r="A10" s="20" t="s">
        <v>53</v>
      </c>
      <c r="B10" s="99" t="s">
        <v>103</v>
      </c>
      <c r="C10" s="100"/>
      <c r="D10" s="101"/>
    </row>
    <row r="11" spans="1:4" ht="28.5" x14ac:dyDescent="0.25">
      <c r="A11" s="20" t="s">
        <v>54</v>
      </c>
      <c r="B11" s="125" t="s">
        <v>104</v>
      </c>
      <c r="C11" s="99"/>
      <c r="D11" s="126"/>
    </row>
    <row r="12" spans="1:4" ht="28.5" x14ac:dyDescent="0.25">
      <c r="A12" s="20" t="s">
        <v>55</v>
      </c>
      <c r="B12" s="125" t="s">
        <v>105</v>
      </c>
      <c r="C12" s="99"/>
      <c r="D12" s="126"/>
    </row>
    <row r="13" spans="1:4" ht="28.5" x14ac:dyDescent="0.25">
      <c r="A13" s="20" t="s">
        <v>56</v>
      </c>
      <c r="B13" s="125" t="s">
        <v>106</v>
      </c>
      <c r="C13" s="99"/>
      <c r="D13" s="126"/>
    </row>
    <row r="14" spans="1:4" ht="28.5" x14ac:dyDescent="0.25">
      <c r="A14" s="20" t="s">
        <v>88</v>
      </c>
      <c r="B14" s="125" t="s">
        <v>107</v>
      </c>
      <c r="C14" s="99"/>
      <c r="D14" s="126"/>
    </row>
    <row r="15" spans="1:4" ht="28.5" x14ac:dyDescent="0.25">
      <c r="A15" s="20" t="s">
        <v>92</v>
      </c>
      <c r="B15" s="125" t="s">
        <v>108</v>
      </c>
      <c r="C15" s="99"/>
      <c r="D15" s="126"/>
    </row>
    <row r="16" spans="1:4" ht="28.5" x14ac:dyDescent="0.25">
      <c r="A16" s="20" t="s">
        <v>93</v>
      </c>
      <c r="B16" s="125" t="s">
        <v>109</v>
      </c>
      <c r="C16" s="99"/>
      <c r="D16" s="126"/>
    </row>
    <row r="17" spans="1:4" ht="28.5" x14ac:dyDescent="0.25">
      <c r="A17" s="20" t="s">
        <v>94</v>
      </c>
      <c r="B17" s="99" t="s">
        <v>95</v>
      </c>
      <c r="C17" s="100"/>
      <c r="D17" s="101"/>
    </row>
    <row r="18" spans="1:4" x14ac:dyDescent="0.25">
      <c r="A18" s="110" t="s">
        <v>63</v>
      </c>
      <c r="B18" s="99" t="s">
        <v>65</v>
      </c>
      <c r="C18" s="100"/>
      <c r="D18" s="101"/>
    </row>
    <row r="19" spans="1:4" x14ac:dyDescent="0.25">
      <c r="A19" s="111"/>
      <c r="B19" s="99" t="s">
        <v>80</v>
      </c>
      <c r="C19" s="100"/>
      <c r="D19" s="101"/>
    </row>
    <row r="20" spans="1:4" x14ac:dyDescent="0.25">
      <c r="A20" s="111"/>
      <c r="B20" s="99" t="s">
        <v>81</v>
      </c>
      <c r="C20" s="100"/>
      <c r="D20" s="101"/>
    </row>
    <row r="21" spans="1:4" x14ac:dyDescent="0.25">
      <c r="A21" s="112"/>
      <c r="B21" s="99" t="s">
        <v>82</v>
      </c>
      <c r="C21" s="100"/>
      <c r="D21" s="101"/>
    </row>
    <row r="22" spans="1:4" x14ac:dyDescent="0.25">
      <c r="A22" s="110" t="s">
        <v>9</v>
      </c>
      <c r="B22" s="125" t="s">
        <v>48</v>
      </c>
      <c r="C22" s="99"/>
      <c r="D22" s="126"/>
    </row>
    <row r="23" spans="1:4" x14ac:dyDescent="0.25">
      <c r="A23" s="111"/>
      <c r="B23" s="125" t="s">
        <v>62</v>
      </c>
      <c r="C23" s="99"/>
      <c r="D23" s="126"/>
    </row>
    <row r="24" spans="1:4" ht="90.6" customHeight="1" x14ac:dyDescent="0.25">
      <c r="A24" s="34" t="s">
        <v>33</v>
      </c>
      <c r="B24" s="125" t="s">
        <v>196</v>
      </c>
      <c r="C24" s="99"/>
      <c r="D24" s="126"/>
    </row>
    <row r="25" spans="1:4" x14ac:dyDescent="0.25">
      <c r="A25" s="110" t="s">
        <v>1</v>
      </c>
      <c r="B25" s="116" t="s">
        <v>51</v>
      </c>
      <c r="C25" s="117"/>
      <c r="D25" s="118"/>
    </row>
    <row r="26" spans="1:4" x14ac:dyDescent="0.25">
      <c r="A26" s="112"/>
      <c r="B26" s="117" t="s">
        <v>96</v>
      </c>
      <c r="C26" s="149"/>
      <c r="D26" s="150"/>
    </row>
    <row r="27" spans="1:4" ht="25.5" customHeight="1" thickBot="1" x14ac:dyDescent="0.3">
      <c r="A27" s="22" t="s">
        <v>19</v>
      </c>
      <c r="B27" s="113" t="s">
        <v>18</v>
      </c>
      <c r="C27" s="114"/>
      <c r="D27" s="115"/>
    </row>
    <row r="28" spans="1:4" ht="15.75" thickBot="1" x14ac:dyDescent="0.3"/>
    <row r="29" spans="1:4" x14ac:dyDescent="0.25">
      <c r="A29" s="24"/>
      <c r="B29" s="119" t="s">
        <v>40</v>
      </c>
      <c r="C29" s="120"/>
      <c r="D29" s="121"/>
    </row>
    <row r="30" spans="1:4" x14ac:dyDescent="0.25">
      <c r="A30" s="35"/>
      <c r="B30" s="23" t="s">
        <v>39</v>
      </c>
      <c r="C30" s="36" t="s">
        <v>46</v>
      </c>
      <c r="D30" s="26" t="s">
        <v>75</v>
      </c>
    </row>
    <row r="31" spans="1:4" ht="273" customHeight="1" x14ac:dyDescent="0.25">
      <c r="A31" s="62" t="s">
        <v>57</v>
      </c>
      <c r="B31" s="63" t="s">
        <v>194</v>
      </c>
      <c r="C31" s="60" t="s">
        <v>76</v>
      </c>
      <c r="D31" s="61" t="s">
        <v>77</v>
      </c>
    </row>
    <row r="32" spans="1:4" x14ac:dyDescent="0.25">
      <c r="A32" s="21"/>
      <c r="B32" s="122" t="s">
        <v>111</v>
      </c>
      <c r="C32" s="123"/>
      <c r="D32" s="124"/>
    </row>
    <row r="33" spans="1:7" ht="65.45" customHeight="1" x14ac:dyDescent="0.25">
      <c r="A33" s="25" t="s">
        <v>58</v>
      </c>
      <c r="B33" s="99" t="s">
        <v>110</v>
      </c>
      <c r="C33" s="100"/>
      <c r="D33" s="101"/>
    </row>
    <row r="34" spans="1:7" ht="65.45" customHeight="1" x14ac:dyDescent="0.25">
      <c r="A34" s="25" t="s">
        <v>59</v>
      </c>
      <c r="B34" s="99" t="s">
        <v>112</v>
      </c>
      <c r="C34" s="100"/>
      <c r="D34" s="101"/>
    </row>
    <row r="35" spans="1:7" ht="186.75" customHeight="1" x14ac:dyDescent="0.25">
      <c r="A35" s="25" t="s">
        <v>60</v>
      </c>
      <c r="B35" s="125" t="s">
        <v>113</v>
      </c>
      <c r="C35" s="99"/>
      <c r="D35" s="126"/>
    </row>
    <row r="36" spans="1:7" ht="30" customHeight="1" x14ac:dyDescent="0.25">
      <c r="A36" s="25" t="s">
        <v>61</v>
      </c>
      <c r="B36" s="99" t="s">
        <v>195</v>
      </c>
      <c r="C36" s="100"/>
      <c r="D36" s="101"/>
    </row>
    <row r="37" spans="1:7" x14ac:dyDescent="0.25">
      <c r="A37" s="21"/>
      <c r="B37" s="122" t="s">
        <v>41</v>
      </c>
      <c r="C37" s="123"/>
      <c r="D37" s="124"/>
    </row>
    <row r="38" spans="1:7" ht="141" customHeight="1" x14ac:dyDescent="0.25">
      <c r="A38" s="25" t="s">
        <v>42</v>
      </c>
      <c r="B38" s="125" t="s">
        <v>87</v>
      </c>
      <c r="C38" s="99"/>
      <c r="D38" s="126"/>
    </row>
    <row r="39" spans="1:7" ht="20.25" customHeight="1" x14ac:dyDescent="0.25">
      <c r="A39" s="25" t="s">
        <v>49</v>
      </c>
      <c r="B39" s="125" t="s">
        <v>66</v>
      </c>
      <c r="C39" s="99"/>
      <c r="D39" s="126"/>
    </row>
    <row r="40" spans="1:7" x14ac:dyDescent="0.25">
      <c r="A40" s="21"/>
      <c r="B40" s="122" t="s">
        <v>83</v>
      </c>
      <c r="C40" s="123"/>
      <c r="D40" s="124"/>
    </row>
    <row r="41" spans="1:7" ht="182.45" customHeight="1" x14ac:dyDescent="0.25">
      <c r="A41" s="25" t="s">
        <v>43</v>
      </c>
      <c r="B41" s="125" t="s">
        <v>197</v>
      </c>
      <c r="C41" s="99"/>
      <c r="D41" s="126"/>
      <c r="E41" s="63"/>
      <c r="F41" s="67"/>
      <c r="G41" s="68"/>
    </row>
    <row r="42" spans="1:7" ht="238.5" customHeight="1" x14ac:dyDescent="0.25">
      <c r="A42" s="25" t="s">
        <v>45</v>
      </c>
      <c r="B42" s="125" t="s">
        <v>89</v>
      </c>
      <c r="C42" s="99"/>
      <c r="D42" s="126"/>
    </row>
    <row r="43" spans="1:7" x14ac:dyDescent="0.25">
      <c r="A43" s="21"/>
      <c r="B43" s="123" t="s">
        <v>44</v>
      </c>
      <c r="C43" s="141"/>
      <c r="D43" s="142"/>
    </row>
    <row r="44" spans="1:7" ht="243" customHeight="1" x14ac:dyDescent="0.25">
      <c r="A44" s="25" t="s">
        <v>78</v>
      </c>
      <c r="B44" s="99" t="s">
        <v>115</v>
      </c>
      <c r="C44" s="100"/>
      <c r="D44" s="101"/>
    </row>
    <row r="45" spans="1:7" ht="229.9" customHeight="1" x14ac:dyDescent="0.25">
      <c r="A45" s="25" t="s">
        <v>79</v>
      </c>
      <c r="B45" s="99" t="s">
        <v>114</v>
      </c>
      <c r="C45" s="100"/>
      <c r="D45" s="101"/>
    </row>
    <row r="46" spans="1:7" x14ac:dyDescent="0.25">
      <c r="A46" s="21"/>
      <c r="B46" s="123" t="s">
        <v>84</v>
      </c>
      <c r="C46" s="141"/>
      <c r="D46" s="142"/>
    </row>
    <row r="47" spans="1:7" ht="15.75" thickBot="1" x14ac:dyDescent="0.3">
      <c r="A47" s="27" t="s">
        <v>85</v>
      </c>
      <c r="B47" s="114" t="s">
        <v>86</v>
      </c>
      <c r="C47" s="139"/>
      <c r="D47" s="140"/>
    </row>
    <row r="48" spans="1:7" ht="15.75" thickBot="1" x14ac:dyDescent="0.3"/>
    <row r="49" spans="1:4" ht="31.5" x14ac:dyDescent="0.25">
      <c r="A49" s="28" t="s">
        <v>20</v>
      </c>
      <c r="B49" s="136" t="s">
        <v>23</v>
      </c>
      <c r="C49" s="137"/>
      <c r="D49" s="138"/>
    </row>
    <row r="50" spans="1:4" ht="15.75" x14ac:dyDescent="0.25">
      <c r="A50" s="33" t="s">
        <v>21</v>
      </c>
      <c r="B50" s="116" t="s">
        <v>24</v>
      </c>
      <c r="C50" s="117"/>
      <c r="D50" s="118"/>
    </row>
    <row r="51" spans="1:4" ht="15" customHeight="1" x14ac:dyDescent="0.25">
      <c r="A51" s="33" t="s">
        <v>67</v>
      </c>
      <c r="B51" s="130" t="s">
        <v>68</v>
      </c>
      <c r="C51" s="104" t="s">
        <v>70</v>
      </c>
      <c r="D51" s="105"/>
    </row>
    <row r="52" spans="1:4" ht="15.75" x14ac:dyDescent="0.25">
      <c r="A52" s="33" t="s">
        <v>69</v>
      </c>
      <c r="B52" s="131"/>
      <c r="C52" s="106"/>
      <c r="D52" s="107"/>
    </row>
    <row r="53" spans="1:4" ht="18" customHeight="1" x14ac:dyDescent="0.25">
      <c r="A53" s="33" t="s">
        <v>71</v>
      </c>
      <c r="B53" s="132"/>
      <c r="C53" s="108"/>
      <c r="D53" s="109"/>
    </row>
    <row r="54" spans="1:4" ht="15" customHeight="1" x14ac:dyDescent="0.25">
      <c r="A54" s="102" t="s">
        <v>22</v>
      </c>
      <c r="B54" s="127" t="s">
        <v>121</v>
      </c>
      <c r="C54" s="128"/>
      <c r="D54" s="129"/>
    </row>
    <row r="55" spans="1:4" ht="15.75" customHeight="1" thickBot="1" x14ac:dyDescent="0.3">
      <c r="A55" s="103"/>
      <c r="B55" s="133" t="s">
        <v>98</v>
      </c>
      <c r="C55" s="134"/>
      <c r="D55" s="135"/>
    </row>
    <row r="56" spans="1:4" x14ac:dyDescent="0.25">
      <c r="A56" s="9"/>
      <c r="B56" s="4"/>
      <c r="C56" s="4"/>
      <c r="D56" s="10"/>
    </row>
  </sheetData>
  <mergeCells count="51">
    <mergeCell ref="B9:D9"/>
    <mergeCell ref="B26:D26"/>
    <mergeCell ref="A25:A26"/>
    <mergeCell ref="B21:D21"/>
    <mergeCell ref="A22:A23"/>
    <mergeCell ref="B10:D10"/>
    <mergeCell ref="B4:D4"/>
    <mergeCell ref="B5:D5"/>
    <mergeCell ref="B6:D6"/>
    <mergeCell ref="B24:D24"/>
    <mergeCell ref="B11:D11"/>
    <mergeCell ref="B12:D12"/>
    <mergeCell ref="B13:D13"/>
    <mergeCell ref="B14:D14"/>
    <mergeCell ref="B15:D15"/>
    <mergeCell ref="B16:D16"/>
    <mergeCell ref="B7:D7"/>
    <mergeCell ref="B18:D18"/>
    <mergeCell ref="B22:D22"/>
    <mergeCell ref="B23:D23"/>
    <mergeCell ref="B17:D17"/>
    <mergeCell ref="B8:D8"/>
    <mergeCell ref="B51:B53"/>
    <mergeCell ref="B38:D38"/>
    <mergeCell ref="B55:D55"/>
    <mergeCell ref="B49:D49"/>
    <mergeCell ref="B50:D50"/>
    <mergeCell ref="B47:D47"/>
    <mergeCell ref="B46:D46"/>
    <mergeCell ref="B41:D41"/>
    <mergeCell ref="B39:D39"/>
    <mergeCell ref="B43:D43"/>
    <mergeCell ref="B42:D42"/>
    <mergeCell ref="B44:D44"/>
    <mergeCell ref="B40:D40"/>
    <mergeCell ref="B33:D33"/>
    <mergeCell ref="A54:A55"/>
    <mergeCell ref="C51:D53"/>
    <mergeCell ref="A18:A21"/>
    <mergeCell ref="B27:D27"/>
    <mergeCell ref="B25:D25"/>
    <mergeCell ref="B29:D29"/>
    <mergeCell ref="B45:D45"/>
    <mergeCell ref="B19:D19"/>
    <mergeCell ref="B20:D20"/>
    <mergeCell ref="B34:D34"/>
    <mergeCell ref="B32:D32"/>
    <mergeCell ref="B37:D37"/>
    <mergeCell ref="B35:D35"/>
    <mergeCell ref="B36:D36"/>
    <mergeCell ref="B54:D54"/>
  </mergeCells>
  <hyperlinks>
    <hyperlink ref="B54:D54" location="'Светодиоды, БП'!A1" display="6. Параметры светодиодов, блоков питания " xr:uid="{00000000-0004-0000-0100-000000000000}"/>
    <hyperlink ref="B55:D55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329"/>
  <sheetViews>
    <sheetView zoomScale="85" zoomScaleNormal="85" workbookViewId="0">
      <selection activeCell="B6" sqref="B6:C6"/>
    </sheetView>
  </sheetViews>
  <sheetFormatPr defaultColWidth="9.140625" defaultRowHeight="15" x14ac:dyDescent="0.25"/>
  <cols>
    <col min="1" max="1" width="5.5703125" style="5" customWidth="1"/>
    <col min="2" max="2" width="38.140625" style="5" customWidth="1"/>
    <col min="3" max="3" width="62.28515625" style="5" customWidth="1"/>
    <col min="4" max="4" width="11.7109375" style="5" bestFit="1" customWidth="1"/>
    <col min="5" max="5" width="22.7109375" style="5" customWidth="1"/>
    <col min="6" max="7" width="15" style="5" customWidth="1"/>
    <col min="8" max="9" width="15.85546875" style="5" customWidth="1"/>
    <col min="10" max="14" width="15" style="5" customWidth="1"/>
    <col min="15" max="17" width="11.7109375" style="5" customWidth="1"/>
    <col min="18" max="18" width="13.42578125" style="5" customWidth="1"/>
    <col min="19" max="16384" width="9.140625" style="5"/>
  </cols>
  <sheetData>
    <row r="2" spans="2:14" x14ac:dyDescent="0.25">
      <c r="B2" s="11" t="s">
        <v>16</v>
      </c>
      <c r="C2" s="11" t="s">
        <v>17</v>
      </c>
    </row>
    <row r="3" spans="2:14" x14ac:dyDescent="0.25">
      <c r="B3" s="13">
        <v>1</v>
      </c>
      <c r="C3" s="1" t="str">
        <f>Шифр!$B$2</f>
        <v>ТЗ-573/22</v>
      </c>
    </row>
    <row r="4" spans="2:14" x14ac:dyDescent="0.25">
      <c r="B4" s="14"/>
      <c r="C4" s="2"/>
    </row>
    <row r="5" spans="2:14" x14ac:dyDescent="0.25">
      <c r="B5" s="154" t="s">
        <v>120</v>
      </c>
      <c r="C5" s="155"/>
    </row>
    <row r="6" spans="2:14" ht="147.6" customHeight="1" x14ac:dyDescent="0.25">
      <c r="B6" s="125" t="s">
        <v>154</v>
      </c>
      <c r="C6" s="156"/>
    </row>
    <row r="8" spans="2:14" ht="15.6" customHeight="1" x14ac:dyDescent="0.25">
      <c r="B8" s="153" t="s">
        <v>122</v>
      </c>
      <c r="C8" s="153"/>
      <c r="E8" s="158" t="s">
        <v>155</v>
      </c>
      <c r="F8" s="158"/>
      <c r="G8" s="158"/>
      <c r="H8" s="158"/>
      <c r="I8" s="158"/>
      <c r="J8" s="158"/>
      <c r="K8" s="158"/>
      <c r="L8" s="158"/>
      <c r="M8" s="158"/>
      <c r="N8" s="158"/>
    </row>
    <row r="9" spans="2:14" x14ac:dyDescent="0.25">
      <c r="B9" s="69" t="s">
        <v>123</v>
      </c>
      <c r="C9" s="70" t="s">
        <v>124</v>
      </c>
      <c r="E9" s="69" t="s">
        <v>156</v>
      </c>
      <c r="F9" s="70" t="s">
        <v>157</v>
      </c>
      <c r="G9" s="70" t="s">
        <v>158</v>
      </c>
      <c r="H9" s="70" t="s">
        <v>159</v>
      </c>
      <c r="I9" s="70" t="s">
        <v>160</v>
      </c>
      <c r="J9" s="70" t="s">
        <v>167</v>
      </c>
      <c r="K9" s="70" t="s">
        <v>168</v>
      </c>
      <c r="L9" s="70" t="s">
        <v>169</v>
      </c>
      <c r="M9" s="70" t="s">
        <v>170</v>
      </c>
      <c r="N9" s="70" t="s">
        <v>171</v>
      </c>
    </row>
    <row r="10" spans="2:14" x14ac:dyDescent="0.25">
      <c r="B10" s="69" t="s">
        <v>125</v>
      </c>
      <c r="C10" s="70" t="s">
        <v>126</v>
      </c>
      <c r="E10" s="69" t="s">
        <v>161</v>
      </c>
      <c r="F10" s="70" t="s">
        <v>179</v>
      </c>
      <c r="G10" s="70" t="s">
        <v>179</v>
      </c>
      <c r="H10" s="70" t="s">
        <v>179</v>
      </c>
      <c r="I10" s="70" t="s">
        <v>179</v>
      </c>
      <c r="J10" s="70" t="s">
        <v>180</v>
      </c>
      <c r="K10" s="70" t="s">
        <v>181</v>
      </c>
      <c r="L10" s="70" t="s">
        <v>181</v>
      </c>
      <c r="M10" s="70" t="s">
        <v>181</v>
      </c>
      <c r="N10" s="70" t="s">
        <v>181</v>
      </c>
    </row>
    <row r="11" spans="2:14" x14ac:dyDescent="0.25">
      <c r="B11" s="69" t="s">
        <v>127</v>
      </c>
      <c r="C11" s="70" t="s">
        <v>128</v>
      </c>
      <c r="E11" s="69" t="s">
        <v>162</v>
      </c>
      <c r="F11" s="70">
        <v>98</v>
      </c>
      <c r="G11" s="70">
        <v>99</v>
      </c>
      <c r="H11" s="70">
        <v>102</v>
      </c>
      <c r="I11" s="70">
        <v>102</v>
      </c>
      <c r="J11" s="70">
        <v>120</v>
      </c>
      <c r="K11" s="70">
        <v>111</v>
      </c>
      <c r="L11" s="70">
        <v>142</v>
      </c>
      <c r="M11" s="70">
        <v>144</v>
      </c>
      <c r="N11" s="70">
        <v>204</v>
      </c>
    </row>
    <row r="12" spans="2:14" ht="25.5" x14ac:dyDescent="0.25">
      <c r="B12" s="69" t="s">
        <v>129</v>
      </c>
      <c r="C12" s="70" t="s">
        <v>130</v>
      </c>
      <c r="E12" s="69" t="s">
        <v>163</v>
      </c>
      <c r="F12" s="70">
        <v>0.7</v>
      </c>
      <c r="G12" s="70">
        <v>0.7</v>
      </c>
      <c r="H12" s="70">
        <v>0.7</v>
      </c>
      <c r="I12" s="70">
        <v>0.7</v>
      </c>
      <c r="J12" s="70">
        <v>0.72</v>
      </c>
      <c r="K12" s="70">
        <v>0.72</v>
      </c>
      <c r="L12" s="70">
        <v>0.72</v>
      </c>
      <c r="M12" s="70">
        <v>1.2</v>
      </c>
      <c r="N12" s="70">
        <v>1.2</v>
      </c>
    </row>
    <row r="13" spans="2:14" ht="25.5" x14ac:dyDescent="0.25">
      <c r="B13" s="69" t="s">
        <v>131</v>
      </c>
      <c r="C13" s="70" t="s">
        <v>132</v>
      </c>
      <c r="E13" s="69" t="s">
        <v>164</v>
      </c>
      <c r="F13" s="76">
        <f t="shared" ref="F13:N13" si="0">(F11*F12)*1.3</f>
        <v>89.179999999999993</v>
      </c>
      <c r="G13" s="76">
        <f t="shared" si="0"/>
        <v>90.09</v>
      </c>
      <c r="H13" s="76">
        <f t="shared" si="0"/>
        <v>92.82</v>
      </c>
      <c r="I13" s="76">
        <f t="shared" si="0"/>
        <v>92.82</v>
      </c>
      <c r="J13" s="76">
        <f t="shared" si="0"/>
        <v>112.32</v>
      </c>
      <c r="K13" s="76">
        <f t="shared" si="0"/>
        <v>103.896</v>
      </c>
      <c r="L13" s="76">
        <f t="shared" si="0"/>
        <v>132.91200000000001</v>
      </c>
      <c r="M13" s="76">
        <f t="shared" si="0"/>
        <v>224.64</v>
      </c>
      <c r="N13" s="76">
        <f t="shared" si="0"/>
        <v>318.24</v>
      </c>
    </row>
    <row r="14" spans="2:14" x14ac:dyDescent="0.25">
      <c r="B14" s="69" t="s">
        <v>133</v>
      </c>
      <c r="C14" s="70" t="s">
        <v>134</v>
      </c>
      <c r="E14" s="69" t="s">
        <v>165</v>
      </c>
      <c r="F14" s="70">
        <v>1</v>
      </c>
      <c r="G14" s="70">
        <v>1</v>
      </c>
      <c r="H14" s="70">
        <v>1</v>
      </c>
      <c r="I14" s="70">
        <v>1</v>
      </c>
      <c r="J14" s="70">
        <v>1</v>
      </c>
      <c r="K14" s="70">
        <v>1</v>
      </c>
      <c r="L14" s="70">
        <v>1</v>
      </c>
      <c r="M14" s="70">
        <v>1</v>
      </c>
      <c r="N14" s="70">
        <v>1</v>
      </c>
    </row>
    <row r="15" spans="2:14" ht="25.5" x14ac:dyDescent="0.25">
      <c r="B15" s="69" t="s">
        <v>135</v>
      </c>
      <c r="C15" s="70" t="s">
        <v>136</v>
      </c>
      <c r="E15" s="69" t="s">
        <v>166</v>
      </c>
      <c r="F15" s="70">
        <v>100</v>
      </c>
      <c r="G15" s="70">
        <v>100</v>
      </c>
      <c r="H15" s="70">
        <v>100</v>
      </c>
      <c r="I15" s="70">
        <v>100</v>
      </c>
      <c r="J15" s="70">
        <v>100</v>
      </c>
      <c r="K15" s="70">
        <v>100</v>
      </c>
      <c r="L15" s="70">
        <v>150</v>
      </c>
      <c r="M15" s="70">
        <v>250</v>
      </c>
      <c r="N15" s="70">
        <v>360</v>
      </c>
    </row>
    <row r="16" spans="2:14" x14ac:dyDescent="0.25">
      <c r="B16" s="69" t="s">
        <v>137</v>
      </c>
      <c r="C16" s="70">
        <v>2835</v>
      </c>
    </row>
    <row r="17" spans="2:14" x14ac:dyDescent="0.25">
      <c r="B17" s="69" t="s">
        <v>138</v>
      </c>
      <c r="C17" s="70" t="s">
        <v>139</v>
      </c>
    </row>
    <row r="18" spans="2:14" x14ac:dyDescent="0.25">
      <c r="B18" s="69" t="s">
        <v>140</v>
      </c>
      <c r="C18" s="70" t="s">
        <v>141</v>
      </c>
    </row>
    <row r="19" spans="2:14" x14ac:dyDescent="0.25">
      <c r="B19" s="69" t="s">
        <v>142</v>
      </c>
      <c r="C19" s="70" t="s">
        <v>143</v>
      </c>
    </row>
    <row r="20" spans="2:14" x14ac:dyDescent="0.25">
      <c r="B20" s="69" t="s">
        <v>144</v>
      </c>
      <c r="C20" s="70" t="s">
        <v>145</v>
      </c>
    </row>
    <row r="21" spans="2:14" x14ac:dyDescent="0.25">
      <c r="B21" s="69" t="s">
        <v>146</v>
      </c>
      <c r="C21" s="70">
        <v>5</v>
      </c>
    </row>
    <row r="22" spans="2:14" x14ac:dyDescent="0.25">
      <c r="B22" s="71"/>
      <c r="C22" s="71"/>
    </row>
    <row r="23" spans="2:14" ht="15.75" x14ac:dyDescent="0.25">
      <c r="B23" s="153" t="s">
        <v>147</v>
      </c>
      <c r="C23" s="153"/>
    </row>
    <row r="24" spans="2:14" x14ac:dyDescent="0.25">
      <c r="B24" s="69" t="s">
        <v>123</v>
      </c>
      <c r="C24" s="70" t="s">
        <v>148</v>
      </c>
    </row>
    <row r="25" spans="2:14" x14ac:dyDescent="0.25">
      <c r="B25" s="69" t="s">
        <v>149</v>
      </c>
      <c r="C25" s="70" t="s">
        <v>139</v>
      </c>
    </row>
    <row r="26" spans="2:14" x14ac:dyDescent="0.25">
      <c r="B26" s="69" t="s">
        <v>150</v>
      </c>
      <c r="C26" s="70" t="s">
        <v>151</v>
      </c>
    </row>
    <row r="27" spans="2:14" x14ac:dyDescent="0.25">
      <c r="B27" s="69" t="s">
        <v>152</v>
      </c>
      <c r="C27" s="70" t="s">
        <v>145</v>
      </c>
    </row>
    <row r="28" spans="2:14" x14ac:dyDescent="0.25">
      <c r="B28" s="69" t="s">
        <v>153</v>
      </c>
      <c r="C28" s="70">
        <v>5</v>
      </c>
    </row>
    <row r="30" spans="2:14" ht="15.6" customHeight="1" x14ac:dyDescent="0.25">
      <c r="B30" s="157" t="s">
        <v>178</v>
      </c>
      <c r="C30" s="157"/>
      <c r="E30" s="158" t="s">
        <v>155</v>
      </c>
      <c r="F30" s="158"/>
      <c r="G30" s="158"/>
      <c r="H30" s="158"/>
      <c r="I30" s="158"/>
      <c r="J30" s="158"/>
      <c r="K30" s="158"/>
      <c r="L30" s="158"/>
      <c r="M30" s="158"/>
      <c r="N30" s="158"/>
    </row>
    <row r="31" spans="2:14" x14ac:dyDescent="0.25">
      <c r="B31" s="72" t="s">
        <v>123</v>
      </c>
      <c r="C31" s="73" t="s">
        <v>172</v>
      </c>
      <c r="E31" s="74" t="s">
        <v>156</v>
      </c>
      <c r="F31" s="75" t="s">
        <v>157</v>
      </c>
      <c r="G31" s="75" t="s">
        <v>158</v>
      </c>
      <c r="H31" s="75" t="s">
        <v>159</v>
      </c>
      <c r="I31" s="75" t="s">
        <v>160</v>
      </c>
      <c r="J31" s="70" t="s">
        <v>167</v>
      </c>
      <c r="K31" s="70" t="s">
        <v>168</v>
      </c>
      <c r="L31" s="70" t="s">
        <v>169</v>
      </c>
      <c r="M31" s="70" t="s">
        <v>170</v>
      </c>
      <c r="N31" s="70" t="s">
        <v>171</v>
      </c>
    </row>
    <row r="32" spans="2:14" x14ac:dyDescent="0.25">
      <c r="B32" s="72" t="s">
        <v>125</v>
      </c>
      <c r="C32" s="82" t="s">
        <v>173</v>
      </c>
      <c r="E32" s="69" t="s">
        <v>161</v>
      </c>
      <c r="F32" s="70" t="s">
        <v>179</v>
      </c>
      <c r="G32" s="70" t="s">
        <v>179</v>
      </c>
      <c r="H32" s="70" t="s">
        <v>179</v>
      </c>
      <c r="I32" s="70" t="s">
        <v>179</v>
      </c>
      <c r="J32" s="70" t="s">
        <v>182</v>
      </c>
      <c r="K32" s="70" t="s">
        <v>182</v>
      </c>
      <c r="L32" s="70" t="s">
        <v>182</v>
      </c>
      <c r="M32" s="70" t="s">
        <v>183</v>
      </c>
      <c r="N32" s="70" t="s">
        <v>183</v>
      </c>
    </row>
    <row r="33" spans="2:14" x14ac:dyDescent="0.25">
      <c r="B33" s="72" t="s">
        <v>127</v>
      </c>
      <c r="C33" s="73" t="s">
        <v>174</v>
      </c>
      <c r="E33" s="69" t="s">
        <v>162</v>
      </c>
      <c r="F33" s="70">
        <v>98</v>
      </c>
      <c r="G33" s="70">
        <v>99</v>
      </c>
      <c r="H33" s="70">
        <v>102</v>
      </c>
      <c r="I33" s="70">
        <v>102</v>
      </c>
      <c r="J33" s="70">
        <v>120</v>
      </c>
      <c r="K33" s="70">
        <v>111</v>
      </c>
      <c r="L33" s="70">
        <v>142</v>
      </c>
      <c r="M33" s="70">
        <v>144</v>
      </c>
      <c r="N33" s="70">
        <v>204</v>
      </c>
    </row>
    <row r="34" spans="2:14" x14ac:dyDescent="0.25">
      <c r="B34" s="72" t="s">
        <v>129</v>
      </c>
      <c r="C34" s="73" t="s">
        <v>175</v>
      </c>
      <c r="E34" s="69" t="s">
        <v>163</v>
      </c>
      <c r="F34" s="70">
        <v>0.7</v>
      </c>
      <c r="G34" s="70">
        <v>0.7</v>
      </c>
      <c r="H34" s="70">
        <v>0.7</v>
      </c>
      <c r="I34" s="70">
        <v>0.7</v>
      </c>
      <c r="J34" s="70">
        <v>0.72</v>
      </c>
      <c r="K34" s="70">
        <v>0.72</v>
      </c>
      <c r="L34" s="70">
        <v>0.72</v>
      </c>
      <c r="M34" s="70">
        <v>1.2</v>
      </c>
      <c r="N34" s="70">
        <v>1.2</v>
      </c>
    </row>
    <row r="35" spans="2:14" ht="25.5" x14ac:dyDescent="0.25">
      <c r="B35" s="72" t="s">
        <v>131</v>
      </c>
      <c r="C35" s="73" t="s">
        <v>176</v>
      </c>
      <c r="E35" s="69" t="s">
        <v>164</v>
      </c>
      <c r="F35" s="76">
        <f t="shared" ref="F35:N35" si="1">(F33*F34)*1.3</f>
        <v>89.179999999999993</v>
      </c>
      <c r="G35" s="76">
        <f t="shared" si="1"/>
        <v>90.09</v>
      </c>
      <c r="H35" s="76">
        <f t="shared" si="1"/>
        <v>92.82</v>
      </c>
      <c r="I35" s="76">
        <f t="shared" si="1"/>
        <v>92.82</v>
      </c>
      <c r="J35" s="76">
        <f t="shared" si="1"/>
        <v>112.32</v>
      </c>
      <c r="K35" s="76">
        <f t="shared" si="1"/>
        <v>103.896</v>
      </c>
      <c r="L35" s="76">
        <f t="shared" si="1"/>
        <v>132.91200000000001</v>
      </c>
      <c r="M35" s="76">
        <f t="shared" si="1"/>
        <v>224.64</v>
      </c>
      <c r="N35" s="76">
        <f t="shared" si="1"/>
        <v>318.24</v>
      </c>
    </row>
    <row r="36" spans="2:14" x14ac:dyDescent="0.25">
      <c r="B36" s="72" t="s">
        <v>133</v>
      </c>
      <c r="C36" s="73" t="s">
        <v>134</v>
      </c>
      <c r="E36" s="69" t="s">
        <v>165</v>
      </c>
      <c r="F36" s="70">
        <v>1</v>
      </c>
      <c r="G36" s="70">
        <v>1</v>
      </c>
      <c r="H36" s="70">
        <v>1</v>
      </c>
      <c r="I36" s="70">
        <v>1</v>
      </c>
      <c r="J36" s="70">
        <v>1</v>
      </c>
      <c r="K36" s="70">
        <v>1</v>
      </c>
      <c r="L36" s="70">
        <v>1</v>
      </c>
      <c r="M36" s="70">
        <v>1</v>
      </c>
      <c r="N36" s="70">
        <v>1</v>
      </c>
    </row>
    <row r="37" spans="2:14" x14ac:dyDescent="0.25">
      <c r="B37" s="72" t="s">
        <v>135</v>
      </c>
      <c r="C37" s="73" t="s">
        <v>177</v>
      </c>
      <c r="E37" s="69" t="s">
        <v>166</v>
      </c>
      <c r="F37" s="70">
        <v>100</v>
      </c>
      <c r="G37" s="70">
        <v>100</v>
      </c>
      <c r="H37" s="70">
        <v>100</v>
      </c>
      <c r="I37" s="70">
        <v>100</v>
      </c>
      <c r="J37" s="70">
        <v>100</v>
      </c>
      <c r="K37" s="70">
        <v>100</v>
      </c>
      <c r="L37" s="70">
        <v>150</v>
      </c>
      <c r="M37" s="70">
        <v>250</v>
      </c>
      <c r="N37" s="70">
        <v>360</v>
      </c>
    </row>
    <row r="38" spans="2:14" x14ac:dyDescent="0.25">
      <c r="B38" s="72" t="s">
        <v>137</v>
      </c>
      <c r="C38" s="73">
        <v>2835</v>
      </c>
    </row>
    <row r="39" spans="2:14" x14ac:dyDescent="0.25">
      <c r="B39" s="72" t="s">
        <v>138</v>
      </c>
      <c r="C39" s="73" t="s">
        <v>139</v>
      </c>
    </row>
    <row r="40" spans="2:14" x14ac:dyDescent="0.25">
      <c r="B40" s="72" t="s">
        <v>140</v>
      </c>
      <c r="C40" s="73" t="s">
        <v>141</v>
      </c>
    </row>
    <row r="41" spans="2:14" x14ac:dyDescent="0.25">
      <c r="B41" s="72" t="s">
        <v>142</v>
      </c>
      <c r="C41" s="73"/>
    </row>
    <row r="42" spans="2:14" x14ac:dyDescent="0.25">
      <c r="B42" s="72" t="s">
        <v>144</v>
      </c>
      <c r="C42" s="73" t="s">
        <v>145</v>
      </c>
    </row>
    <row r="43" spans="2:14" x14ac:dyDescent="0.25">
      <c r="B43" s="72" t="s">
        <v>146</v>
      </c>
      <c r="C43" s="73">
        <v>5</v>
      </c>
    </row>
    <row r="44" spans="2:14" x14ac:dyDescent="0.25">
      <c r="B44" s="9"/>
      <c r="C44" s="9"/>
    </row>
    <row r="45" spans="2:14" ht="15.75" x14ac:dyDescent="0.25">
      <c r="B45" s="157" t="s">
        <v>147</v>
      </c>
      <c r="C45" s="157"/>
    </row>
    <row r="46" spans="2:14" x14ac:dyDescent="0.25">
      <c r="B46" s="72" t="s">
        <v>123</v>
      </c>
      <c r="C46" s="73" t="s">
        <v>148</v>
      </c>
    </row>
    <row r="47" spans="2:14" x14ac:dyDescent="0.25">
      <c r="B47" s="72" t="s">
        <v>149</v>
      </c>
      <c r="C47" s="73" t="s">
        <v>139</v>
      </c>
    </row>
    <row r="48" spans="2:14" x14ac:dyDescent="0.25">
      <c r="B48" s="72" t="s">
        <v>150</v>
      </c>
      <c r="C48" s="73" t="s">
        <v>151</v>
      </c>
    </row>
    <row r="49" spans="2:14" x14ac:dyDescent="0.25">
      <c r="B49" s="72" t="s">
        <v>152</v>
      </c>
      <c r="C49" s="73" t="s">
        <v>145</v>
      </c>
    </row>
    <row r="50" spans="2:14" x14ac:dyDescent="0.25">
      <c r="B50" s="72" t="s">
        <v>153</v>
      </c>
      <c r="C50" s="73">
        <v>5</v>
      </c>
    </row>
    <row r="52" spans="2:14" ht="15.75" x14ac:dyDescent="0.25">
      <c r="B52" s="159" t="s">
        <v>198</v>
      </c>
      <c r="C52" s="159"/>
      <c r="D52" s="77"/>
      <c r="E52" s="159" t="s">
        <v>155</v>
      </c>
      <c r="F52" s="159"/>
      <c r="G52" s="159"/>
      <c r="H52" s="159"/>
      <c r="I52" s="159"/>
      <c r="J52" s="159"/>
      <c r="K52" s="159"/>
      <c r="L52" s="159"/>
      <c r="M52" s="159"/>
      <c r="N52" s="159"/>
    </row>
    <row r="53" spans="2:14" ht="51" x14ac:dyDescent="0.25">
      <c r="B53" s="72" t="s">
        <v>123</v>
      </c>
      <c r="C53" s="73" t="s">
        <v>199</v>
      </c>
      <c r="D53" s="77"/>
      <c r="E53" s="72" t="s">
        <v>156</v>
      </c>
      <c r="F53" s="78" t="s">
        <v>157</v>
      </c>
      <c r="G53" s="78" t="s">
        <v>158</v>
      </c>
      <c r="H53" s="78" t="s">
        <v>159</v>
      </c>
      <c r="I53" s="78" t="s">
        <v>160</v>
      </c>
      <c r="J53" s="78" t="s">
        <v>167</v>
      </c>
      <c r="K53" s="78" t="s">
        <v>168</v>
      </c>
      <c r="L53" s="78" t="s">
        <v>169</v>
      </c>
      <c r="M53" s="78" t="s">
        <v>170</v>
      </c>
      <c r="N53" s="78" t="s">
        <v>200</v>
      </c>
    </row>
    <row r="54" spans="2:14" x14ac:dyDescent="0.25">
      <c r="B54" s="72" t="s">
        <v>125</v>
      </c>
      <c r="C54" s="82" t="s">
        <v>62</v>
      </c>
      <c r="D54" s="77"/>
      <c r="E54" s="72" t="s">
        <v>161</v>
      </c>
      <c r="F54" s="78" t="s">
        <v>201</v>
      </c>
      <c r="G54" s="78" t="s">
        <v>201</v>
      </c>
      <c r="H54" s="78" t="s">
        <v>202</v>
      </c>
      <c r="I54" s="78" t="s">
        <v>202</v>
      </c>
      <c r="J54" s="78" t="s">
        <v>203</v>
      </c>
      <c r="K54" s="78" t="s">
        <v>203</v>
      </c>
      <c r="L54" s="78" t="s">
        <v>203</v>
      </c>
      <c r="M54" s="78" t="s">
        <v>204</v>
      </c>
      <c r="N54" s="78" t="s">
        <v>204</v>
      </c>
    </row>
    <row r="55" spans="2:14" ht="51" x14ac:dyDescent="0.25">
      <c r="B55" s="72" t="s">
        <v>127</v>
      </c>
      <c r="C55" s="73" t="s">
        <v>205</v>
      </c>
      <c r="D55" s="77"/>
      <c r="E55" s="72" t="s">
        <v>162</v>
      </c>
      <c r="F55" s="78">
        <v>106</v>
      </c>
      <c r="G55" s="78">
        <v>108</v>
      </c>
      <c r="H55" s="78">
        <v>106</v>
      </c>
      <c r="I55" s="78">
        <v>106</v>
      </c>
      <c r="J55" s="78">
        <v>99</v>
      </c>
      <c r="K55" s="78">
        <v>102</v>
      </c>
      <c r="L55" s="78">
        <v>143</v>
      </c>
      <c r="M55" s="78">
        <v>154</v>
      </c>
      <c r="N55" s="78">
        <v>219</v>
      </c>
    </row>
    <row r="56" spans="2:14" ht="51" x14ac:dyDescent="0.25">
      <c r="B56" s="72" t="s">
        <v>129</v>
      </c>
      <c r="C56" s="73" t="s">
        <v>206</v>
      </c>
      <c r="D56" s="77"/>
      <c r="E56" s="72" t="s">
        <v>163</v>
      </c>
      <c r="F56" s="78">
        <v>0.24</v>
      </c>
      <c r="G56" s="78">
        <v>0.24</v>
      </c>
      <c r="H56" s="78">
        <v>0.36</v>
      </c>
      <c r="I56" s="78">
        <v>0.36</v>
      </c>
      <c r="J56" s="78">
        <v>0.72</v>
      </c>
      <c r="K56" s="78">
        <v>0.72</v>
      </c>
      <c r="L56" s="78">
        <v>0.72</v>
      </c>
      <c r="M56" s="78">
        <v>1.2</v>
      </c>
      <c r="N56" s="78">
        <v>1.2</v>
      </c>
    </row>
    <row r="57" spans="2:14" ht="51" x14ac:dyDescent="0.25">
      <c r="B57" s="72" t="s">
        <v>131</v>
      </c>
      <c r="C57" s="73" t="s">
        <v>207</v>
      </c>
      <c r="D57" s="77"/>
      <c r="E57" s="72" t="s">
        <v>164</v>
      </c>
      <c r="F57" s="78">
        <f t="shared" ref="F57:H57" si="2">F55*F56*1.3</f>
        <v>33.071999999999996</v>
      </c>
      <c r="G57" s="78">
        <f>G55*G56*1.3</f>
        <v>33.695999999999998</v>
      </c>
      <c r="H57" s="78">
        <f t="shared" si="2"/>
        <v>49.607999999999997</v>
      </c>
      <c r="I57" s="78">
        <f>I55*I56*1.3</f>
        <v>49.607999999999997</v>
      </c>
      <c r="J57" s="78">
        <f t="shared" ref="J57:K57" si="3">J55*J56*1.3</f>
        <v>92.664000000000001</v>
      </c>
      <c r="K57" s="78">
        <f t="shared" si="3"/>
        <v>95.471999999999994</v>
      </c>
      <c r="L57" s="78">
        <f>L55*L56*1.3</f>
        <v>133.84799999999998</v>
      </c>
      <c r="M57" s="78">
        <f>M55*M56*1.3</f>
        <v>240.23999999999998</v>
      </c>
      <c r="N57" s="78">
        <f>N55*N56*1.3</f>
        <v>341.64000000000004</v>
      </c>
    </row>
    <row r="58" spans="2:14" x14ac:dyDescent="0.25">
      <c r="B58" s="72" t="s">
        <v>133</v>
      </c>
      <c r="C58" s="73" t="s">
        <v>134</v>
      </c>
      <c r="D58" s="77"/>
      <c r="E58" s="72" t="s">
        <v>165</v>
      </c>
      <c r="F58" s="78">
        <v>1</v>
      </c>
      <c r="G58" s="78">
        <v>1</v>
      </c>
      <c r="H58" s="78">
        <v>1</v>
      </c>
      <c r="I58" s="78">
        <v>1</v>
      </c>
      <c r="J58" s="78">
        <v>1</v>
      </c>
      <c r="K58" s="78">
        <v>1</v>
      </c>
      <c r="L58" s="78">
        <v>1</v>
      </c>
      <c r="M58" s="78">
        <v>1</v>
      </c>
      <c r="N58" s="78">
        <v>2</v>
      </c>
    </row>
    <row r="59" spans="2:14" ht="51" x14ac:dyDescent="0.25">
      <c r="B59" s="72" t="s">
        <v>135</v>
      </c>
      <c r="C59" s="73" t="s">
        <v>208</v>
      </c>
      <c r="D59" s="77"/>
      <c r="E59" s="72" t="s">
        <v>166</v>
      </c>
      <c r="F59" s="78">
        <v>36</v>
      </c>
      <c r="G59" s="78">
        <v>36</v>
      </c>
      <c r="H59" s="78">
        <v>60</v>
      </c>
      <c r="I59" s="78">
        <v>60</v>
      </c>
      <c r="J59" s="78">
        <v>100</v>
      </c>
      <c r="K59" s="78">
        <v>100</v>
      </c>
      <c r="L59" s="78">
        <v>150</v>
      </c>
      <c r="M59" s="78">
        <v>250</v>
      </c>
      <c r="N59" s="78">
        <v>360</v>
      </c>
    </row>
    <row r="60" spans="2:14" x14ac:dyDescent="0.25">
      <c r="B60" s="72" t="s">
        <v>137</v>
      </c>
      <c r="C60" s="73">
        <v>2835</v>
      </c>
      <c r="D60" s="77"/>
    </row>
    <row r="61" spans="2:14" x14ac:dyDescent="0.25">
      <c r="B61" s="72" t="s">
        <v>138</v>
      </c>
      <c r="C61" s="73" t="s">
        <v>139</v>
      </c>
      <c r="D61" s="79"/>
    </row>
    <row r="62" spans="2:14" x14ac:dyDescent="0.25">
      <c r="B62" s="72" t="s">
        <v>140</v>
      </c>
      <c r="C62" s="73">
        <v>170</v>
      </c>
      <c r="D62" s="77"/>
      <c r="F62" s="16"/>
    </row>
    <row r="63" spans="2:14" x14ac:dyDescent="0.25">
      <c r="B63" s="72" t="s">
        <v>142</v>
      </c>
      <c r="C63" s="73" t="s">
        <v>62</v>
      </c>
      <c r="D63" s="79"/>
      <c r="E63" s="16"/>
      <c r="F63" s="16"/>
    </row>
    <row r="64" spans="2:14" x14ac:dyDescent="0.25">
      <c r="B64" s="72" t="s">
        <v>144</v>
      </c>
      <c r="C64" s="73" t="s">
        <v>209</v>
      </c>
      <c r="D64" s="77"/>
      <c r="E64" s="80"/>
      <c r="F64" s="16"/>
    </row>
    <row r="65" spans="2:14" x14ac:dyDescent="0.25">
      <c r="B65" s="72" t="s">
        <v>146</v>
      </c>
      <c r="C65" s="73" t="s">
        <v>210</v>
      </c>
      <c r="D65" s="79"/>
      <c r="F65" s="16"/>
    </row>
    <row r="66" spans="2:14" x14ac:dyDescent="0.25">
      <c r="B66" s="9"/>
      <c r="C66" s="9"/>
      <c r="D66" s="77"/>
      <c r="F66" s="9"/>
    </row>
    <row r="67" spans="2:14" ht="15.75" x14ac:dyDescent="0.25">
      <c r="B67" s="159" t="s">
        <v>198</v>
      </c>
      <c r="C67" s="159"/>
      <c r="D67" s="77"/>
      <c r="E67" s="159" t="s">
        <v>155</v>
      </c>
      <c r="F67" s="159"/>
      <c r="G67" s="159"/>
      <c r="H67" s="159"/>
      <c r="I67" s="159"/>
      <c r="J67" s="159"/>
      <c r="K67" s="159"/>
      <c r="L67" s="159"/>
      <c r="M67" s="159"/>
      <c r="N67" s="159"/>
    </row>
    <row r="68" spans="2:14" ht="51" x14ac:dyDescent="0.25">
      <c r="B68" s="72" t="s">
        <v>123</v>
      </c>
      <c r="C68" s="73" t="s">
        <v>214</v>
      </c>
      <c r="D68" s="77"/>
      <c r="E68" s="72" t="s">
        <v>156</v>
      </c>
      <c r="F68" s="78" t="s">
        <v>157</v>
      </c>
      <c r="G68" s="78" t="s">
        <v>158</v>
      </c>
      <c r="H68" s="78" t="s">
        <v>159</v>
      </c>
      <c r="I68" s="78" t="s">
        <v>160</v>
      </c>
      <c r="J68" s="78" t="s">
        <v>167</v>
      </c>
      <c r="K68" s="78" t="s">
        <v>168</v>
      </c>
      <c r="L68" s="78" t="s">
        <v>169</v>
      </c>
      <c r="M68" s="78" t="s">
        <v>170</v>
      </c>
      <c r="N68" s="78" t="s">
        <v>200</v>
      </c>
    </row>
    <row r="69" spans="2:14" x14ac:dyDescent="0.25">
      <c r="B69" s="72" t="s">
        <v>125</v>
      </c>
      <c r="C69" s="73" t="s">
        <v>215</v>
      </c>
      <c r="D69" s="77"/>
      <c r="E69" s="72" t="s">
        <v>161</v>
      </c>
      <c r="F69" s="78" t="s">
        <v>216</v>
      </c>
      <c r="G69" s="78" t="s">
        <v>216</v>
      </c>
      <c r="H69" s="78" t="s">
        <v>217</v>
      </c>
      <c r="I69" s="78" t="s">
        <v>217</v>
      </c>
      <c r="J69" s="78" t="s">
        <v>218</v>
      </c>
      <c r="K69" s="78" t="s">
        <v>218</v>
      </c>
      <c r="L69" s="78" t="s">
        <v>218</v>
      </c>
      <c r="M69" s="78" t="s">
        <v>219</v>
      </c>
      <c r="N69" s="78" t="s">
        <v>219</v>
      </c>
    </row>
    <row r="70" spans="2:14" ht="51" x14ac:dyDescent="0.25">
      <c r="B70" s="72" t="s">
        <v>127</v>
      </c>
      <c r="C70" s="73" t="s">
        <v>220</v>
      </c>
      <c r="D70" s="77"/>
      <c r="E70" s="72" t="s">
        <v>162</v>
      </c>
      <c r="F70" s="78">
        <v>106</v>
      </c>
      <c r="G70" s="78">
        <v>108</v>
      </c>
      <c r="H70" s="78">
        <v>106</v>
      </c>
      <c r="I70" s="78">
        <v>106</v>
      </c>
      <c r="J70" s="78">
        <v>99</v>
      </c>
      <c r="K70" s="78">
        <v>102</v>
      </c>
      <c r="L70" s="78">
        <v>143</v>
      </c>
      <c r="M70" s="78">
        <v>154</v>
      </c>
      <c r="N70" s="78">
        <v>219</v>
      </c>
    </row>
    <row r="71" spans="2:14" ht="51" x14ac:dyDescent="0.25">
      <c r="B71" s="72" t="s">
        <v>129</v>
      </c>
      <c r="C71" s="73" t="s">
        <v>221</v>
      </c>
      <c r="D71" s="77"/>
      <c r="E71" s="72" t="s">
        <v>163</v>
      </c>
      <c r="F71" s="78">
        <v>0.24</v>
      </c>
      <c r="G71" s="78">
        <v>0.24</v>
      </c>
      <c r="H71" s="78">
        <v>0.36</v>
      </c>
      <c r="I71" s="78">
        <v>0.36</v>
      </c>
      <c r="J71" s="78">
        <v>0.72</v>
      </c>
      <c r="K71" s="78">
        <v>0.72</v>
      </c>
      <c r="L71" s="78">
        <v>0.72</v>
      </c>
      <c r="M71" s="78">
        <v>1.2</v>
      </c>
      <c r="N71" s="78">
        <v>1.2</v>
      </c>
    </row>
    <row r="72" spans="2:14" ht="51" x14ac:dyDescent="0.25">
      <c r="B72" s="72" t="s">
        <v>131</v>
      </c>
      <c r="C72" s="73" t="s">
        <v>222</v>
      </c>
      <c r="D72" s="77"/>
      <c r="E72" s="72" t="s">
        <v>164</v>
      </c>
      <c r="F72" s="78">
        <f t="shared" ref="F72:H72" si="4">F70*F71*1.3</f>
        <v>33.071999999999996</v>
      </c>
      <c r="G72" s="78">
        <f>G70*G71*1.3</f>
        <v>33.695999999999998</v>
      </c>
      <c r="H72" s="78">
        <f t="shared" si="4"/>
        <v>49.607999999999997</v>
      </c>
      <c r="I72" s="78">
        <f>I70*I71*1.3</f>
        <v>49.607999999999997</v>
      </c>
      <c r="J72" s="78">
        <f t="shared" ref="J72:K72" si="5">J70*J71*1.3</f>
        <v>92.664000000000001</v>
      </c>
      <c r="K72" s="78">
        <f t="shared" si="5"/>
        <v>95.471999999999994</v>
      </c>
      <c r="L72" s="78">
        <f>L70*L71*1.3</f>
        <v>133.84799999999998</v>
      </c>
      <c r="M72" s="78">
        <f>M70*M71*1.3</f>
        <v>240.23999999999998</v>
      </c>
      <c r="N72" s="78">
        <f>N70*N71*1.3</f>
        <v>341.64000000000004</v>
      </c>
    </row>
    <row r="73" spans="2:14" x14ac:dyDescent="0.25">
      <c r="B73" s="72" t="s">
        <v>133</v>
      </c>
      <c r="C73" s="73" t="s">
        <v>134</v>
      </c>
      <c r="D73" s="77"/>
      <c r="E73" s="72" t="s">
        <v>165</v>
      </c>
      <c r="F73" s="78">
        <v>1</v>
      </c>
      <c r="G73" s="78">
        <v>1</v>
      </c>
      <c r="H73" s="78">
        <v>1</v>
      </c>
      <c r="I73" s="78">
        <v>1</v>
      </c>
      <c r="J73" s="78">
        <v>1</v>
      </c>
      <c r="K73" s="78">
        <v>1</v>
      </c>
      <c r="L73" s="78">
        <v>1</v>
      </c>
      <c r="M73" s="78">
        <v>1</v>
      </c>
      <c r="N73" s="78">
        <v>2</v>
      </c>
    </row>
    <row r="74" spans="2:14" ht="51" x14ac:dyDescent="0.25">
      <c r="B74" s="72" t="s">
        <v>135</v>
      </c>
      <c r="C74" s="73" t="s">
        <v>223</v>
      </c>
      <c r="D74" s="77"/>
      <c r="E74" s="72" t="s">
        <v>166</v>
      </c>
      <c r="F74" s="78">
        <v>36</v>
      </c>
      <c r="G74" s="78">
        <v>36</v>
      </c>
      <c r="H74" s="78">
        <v>60</v>
      </c>
      <c r="I74" s="78">
        <v>60</v>
      </c>
      <c r="J74" s="78">
        <v>100</v>
      </c>
      <c r="K74" s="78">
        <v>100</v>
      </c>
      <c r="L74" s="78">
        <v>150</v>
      </c>
      <c r="M74" s="78">
        <v>250</v>
      </c>
      <c r="N74" s="78">
        <v>360</v>
      </c>
    </row>
    <row r="75" spans="2:14" x14ac:dyDescent="0.25">
      <c r="B75" s="72" t="s">
        <v>137</v>
      </c>
      <c r="C75" s="73">
        <v>2835</v>
      </c>
      <c r="D75" s="77"/>
    </row>
    <row r="76" spans="2:14" x14ac:dyDescent="0.25">
      <c r="B76" s="72" t="s">
        <v>138</v>
      </c>
      <c r="C76" s="73" t="s">
        <v>139</v>
      </c>
      <c r="D76" s="79"/>
    </row>
    <row r="77" spans="2:14" x14ac:dyDescent="0.25">
      <c r="B77" s="72" t="s">
        <v>140</v>
      </c>
      <c r="C77" s="73">
        <v>160</v>
      </c>
      <c r="D77" s="77"/>
      <c r="F77" s="16"/>
    </row>
    <row r="78" spans="2:14" x14ac:dyDescent="0.25">
      <c r="B78" s="72" t="s">
        <v>142</v>
      </c>
      <c r="C78" s="73" t="s">
        <v>224</v>
      </c>
      <c r="D78" s="79"/>
      <c r="E78" s="16"/>
      <c r="F78" s="16"/>
    </row>
    <row r="79" spans="2:14" x14ac:dyDescent="0.25">
      <c r="B79" s="72" t="s">
        <v>144</v>
      </c>
      <c r="C79" s="73" t="s">
        <v>209</v>
      </c>
      <c r="D79" s="77"/>
      <c r="E79" s="80"/>
      <c r="F79" s="16"/>
    </row>
    <row r="80" spans="2:14" x14ac:dyDescent="0.25">
      <c r="B80" s="72" t="s">
        <v>146</v>
      </c>
      <c r="C80" s="73" t="s">
        <v>210</v>
      </c>
      <c r="D80" s="79"/>
      <c r="F80" s="16"/>
    </row>
    <row r="81" spans="2:14" x14ac:dyDescent="0.25">
      <c r="B81" s="9"/>
      <c r="C81" s="9"/>
      <c r="D81" s="77"/>
      <c r="F81" s="9"/>
    </row>
    <row r="82" spans="2:14" ht="15.75" x14ac:dyDescent="0.25">
      <c r="B82" s="159" t="s">
        <v>147</v>
      </c>
      <c r="C82" s="159"/>
      <c r="D82" s="77"/>
      <c r="F82" s="9"/>
    </row>
    <row r="83" spans="2:14" x14ac:dyDescent="0.25">
      <c r="B83" s="72" t="s">
        <v>123</v>
      </c>
      <c r="C83" s="73" t="s">
        <v>211</v>
      </c>
      <c r="D83" s="77"/>
      <c r="F83" s="10"/>
    </row>
    <row r="84" spans="2:14" x14ac:dyDescent="0.25">
      <c r="B84" s="72" t="s">
        <v>149</v>
      </c>
      <c r="C84" s="73" t="s">
        <v>212</v>
      </c>
      <c r="D84" s="79"/>
      <c r="F84" s="9"/>
    </row>
    <row r="85" spans="2:14" x14ac:dyDescent="0.25">
      <c r="B85" s="72" t="s">
        <v>150</v>
      </c>
      <c r="C85" s="81" t="s">
        <v>213</v>
      </c>
      <c r="D85" s="77"/>
      <c r="F85" s="9"/>
    </row>
    <row r="86" spans="2:14" x14ac:dyDescent="0.25">
      <c r="B86" s="72" t="s">
        <v>152</v>
      </c>
      <c r="C86" s="73" t="s">
        <v>145</v>
      </c>
      <c r="D86" s="77"/>
      <c r="F86" s="9"/>
    </row>
    <row r="87" spans="2:14" x14ac:dyDescent="0.25">
      <c r="B87" s="72" t="s">
        <v>153</v>
      </c>
      <c r="C87" s="73" t="s">
        <v>210</v>
      </c>
      <c r="D87" s="79"/>
      <c r="F87" s="9"/>
    </row>
    <row r="90" spans="2:14" s="83" customFormat="1" ht="15.75" x14ac:dyDescent="0.25">
      <c r="B90" s="153" t="s">
        <v>198</v>
      </c>
      <c r="C90" s="153"/>
      <c r="D90" s="84"/>
      <c r="E90" s="85" t="s">
        <v>155</v>
      </c>
      <c r="F90" s="86"/>
      <c r="G90" s="87"/>
      <c r="H90" s="88"/>
      <c r="I90" s="89"/>
      <c r="J90" s="90"/>
      <c r="K90" s="90"/>
      <c r="L90" s="90"/>
      <c r="M90" s="90"/>
      <c r="N90" s="90"/>
    </row>
    <row r="91" spans="2:14" s="83" customFormat="1" x14ac:dyDescent="0.25">
      <c r="B91" s="69" t="s">
        <v>123</v>
      </c>
      <c r="C91" s="70" t="s">
        <v>225</v>
      </c>
      <c r="D91" s="84"/>
      <c r="E91" s="69" t="s">
        <v>156</v>
      </c>
      <c r="F91" s="70" t="s">
        <v>101</v>
      </c>
      <c r="G91" s="70" t="s">
        <v>102</v>
      </c>
      <c r="H91" s="70" t="s">
        <v>103</v>
      </c>
      <c r="I91" s="70" t="s">
        <v>104</v>
      </c>
      <c r="J91" s="70" t="s">
        <v>105</v>
      </c>
      <c r="K91" s="70" t="s">
        <v>106</v>
      </c>
      <c r="L91" s="70" t="s">
        <v>107</v>
      </c>
      <c r="M91" s="70" t="s">
        <v>108</v>
      </c>
      <c r="N91" s="70" t="s">
        <v>109</v>
      </c>
    </row>
    <row r="92" spans="2:14" s="83" customFormat="1" x14ac:dyDescent="0.25">
      <c r="B92" s="69" t="s">
        <v>125</v>
      </c>
      <c r="C92" s="70" t="s">
        <v>48</v>
      </c>
      <c r="D92" s="84"/>
      <c r="E92" s="69" t="s">
        <v>161</v>
      </c>
      <c r="F92" s="70" t="s">
        <v>226</v>
      </c>
      <c r="G92" s="70" t="s">
        <v>227</v>
      </c>
      <c r="H92" s="70" t="s">
        <v>227</v>
      </c>
      <c r="I92" s="70" t="s">
        <v>227</v>
      </c>
      <c r="J92" s="70" t="s">
        <v>227</v>
      </c>
      <c r="K92" s="70" t="s">
        <v>228</v>
      </c>
      <c r="L92" s="70" t="s">
        <v>228</v>
      </c>
      <c r="M92" s="70" t="s">
        <v>228</v>
      </c>
      <c r="N92" s="70" t="s">
        <v>228</v>
      </c>
    </row>
    <row r="93" spans="2:14" s="83" customFormat="1" x14ac:dyDescent="0.25">
      <c r="B93" s="69" t="s">
        <v>127</v>
      </c>
      <c r="C93" s="70">
        <v>0.36</v>
      </c>
      <c r="D93" s="84"/>
      <c r="E93" s="69" t="s">
        <v>162</v>
      </c>
      <c r="F93" s="70">
        <v>97</v>
      </c>
      <c r="G93" s="70">
        <v>105</v>
      </c>
      <c r="H93" s="70">
        <v>113</v>
      </c>
      <c r="I93" s="70">
        <v>138</v>
      </c>
      <c r="J93" s="70">
        <v>192</v>
      </c>
      <c r="K93" s="70">
        <v>141</v>
      </c>
      <c r="L93" s="70">
        <v>156</v>
      </c>
      <c r="M93" s="70">
        <v>199</v>
      </c>
      <c r="N93" s="70">
        <v>268</v>
      </c>
    </row>
    <row r="94" spans="2:14" s="83" customFormat="1" ht="16.5" customHeight="1" x14ac:dyDescent="0.25">
      <c r="B94" s="69" t="s">
        <v>129</v>
      </c>
      <c r="C94" s="70" t="s">
        <v>229</v>
      </c>
      <c r="D94" s="84"/>
      <c r="E94" s="69" t="s">
        <v>163</v>
      </c>
      <c r="F94" s="70">
        <v>0.36</v>
      </c>
      <c r="G94" s="70">
        <v>0.36</v>
      </c>
      <c r="H94" s="70">
        <v>0.36</v>
      </c>
      <c r="I94" s="70">
        <v>0.36</v>
      </c>
      <c r="J94" s="70">
        <v>0.36</v>
      </c>
      <c r="K94" s="70">
        <v>0.72</v>
      </c>
      <c r="L94" s="70">
        <v>0.72</v>
      </c>
      <c r="M94" s="70">
        <v>0.72</v>
      </c>
      <c r="N94" s="70">
        <v>0.72</v>
      </c>
    </row>
    <row r="95" spans="2:14" s="83" customFormat="1" x14ac:dyDescent="0.25">
      <c r="B95" s="69" t="s">
        <v>131</v>
      </c>
      <c r="C95" s="70" t="s">
        <v>230</v>
      </c>
      <c r="D95" s="84"/>
      <c r="E95" s="69" t="s">
        <v>164</v>
      </c>
      <c r="F95" s="70">
        <f t="shared" ref="F95:N95" si="6">(F93*F94)*1.3</f>
        <v>45.396000000000001</v>
      </c>
      <c r="G95" s="70">
        <f t="shared" si="6"/>
        <v>49.14</v>
      </c>
      <c r="H95" s="70">
        <f t="shared" si="6"/>
        <v>52.884</v>
      </c>
      <c r="I95" s="70">
        <f t="shared" si="6"/>
        <v>64.584000000000003</v>
      </c>
      <c r="J95" s="70">
        <f t="shared" si="6"/>
        <v>89.856000000000009</v>
      </c>
      <c r="K95" s="70">
        <f t="shared" si="6"/>
        <v>131.976</v>
      </c>
      <c r="L95" s="70">
        <f t="shared" si="6"/>
        <v>146.01599999999999</v>
      </c>
      <c r="M95" s="70">
        <f t="shared" si="6"/>
        <v>186.26400000000001</v>
      </c>
      <c r="N95" s="70">
        <f t="shared" si="6"/>
        <v>250.84799999999998</v>
      </c>
    </row>
    <row r="96" spans="2:14" s="83" customFormat="1" x14ac:dyDescent="0.25">
      <c r="B96" s="69" t="s">
        <v>133</v>
      </c>
      <c r="C96" s="70" t="s">
        <v>134</v>
      </c>
      <c r="D96" s="84"/>
      <c r="E96" s="69" t="s">
        <v>165</v>
      </c>
      <c r="F96" s="91">
        <v>1</v>
      </c>
      <c r="G96" s="91">
        <v>1</v>
      </c>
      <c r="H96" s="91">
        <v>1</v>
      </c>
      <c r="I96" s="91">
        <v>1</v>
      </c>
      <c r="J96" s="92">
        <v>1</v>
      </c>
      <c r="K96" s="92">
        <v>1</v>
      </c>
      <c r="L96" s="92">
        <v>1</v>
      </c>
      <c r="M96" s="92">
        <v>1</v>
      </c>
      <c r="N96" s="92">
        <v>2</v>
      </c>
    </row>
    <row r="97" spans="2:14" s="83" customFormat="1" x14ac:dyDescent="0.25">
      <c r="B97" s="69" t="s">
        <v>135</v>
      </c>
      <c r="C97" s="70" t="s">
        <v>231</v>
      </c>
      <c r="D97" s="84"/>
      <c r="E97" s="69" t="s">
        <v>166</v>
      </c>
      <c r="F97" s="91">
        <v>60</v>
      </c>
      <c r="G97" s="91">
        <v>60</v>
      </c>
      <c r="H97" s="91">
        <v>60</v>
      </c>
      <c r="I97" s="91">
        <v>75</v>
      </c>
      <c r="J97" s="92">
        <v>100</v>
      </c>
      <c r="K97" s="92">
        <v>150</v>
      </c>
      <c r="L97" s="92">
        <v>150</v>
      </c>
      <c r="M97" s="92">
        <v>200</v>
      </c>
      <c r="N97" s="92">
        <v>150</v>
      </c>
    </row>
    <row r="98" spans="2:14" s="83" customFormat="1" x14ac:dyDescent="0.25">
      <c r="B98" s="69" t="s">
        <v>137</v>
      </c>
      <c r="C98" s="70">
        <v>2835</v>
      </c>
      <c r="D98" s="84"/>
      <c r="E98" s="93"/>
      <c r="F98" s="93"/>
      <c r="G98" s="93"/>
      <c r="H98" s="93"/>
      <c r="I98" s="94"/>
      <c r="J98" s="93"/>
      <c r="K98" s="93"/>
      <c r="L98" s="93"/>
      <c r="M98" s="93"/>
      <c r="N98" s="93"/>
    </row>
    <row r="99" spans="2:14" s="83" customFormat="1" x14ac:dyDescent="0.25">
      <c r="B99" s="69" t="s">
        <v>138</v>
      </c>
      <c r="C99" s="70" t="s">
        <v>232</v>
      </c>
      <c r="D99" s="84"/>
      <c r="E99" s="93"/>
      <c r="F99" s="93"/>
    </row>
    <row r="100" spans="2:14" s="83" customFormat="1" x14ac:dyDescent="0.25">
      <c r="B100" s="69" t="s">
        <v>140</v>
      </c>
      <c r="C100" s="70">
        <v>175</v>
      </c>
      <c r="D100" s="84"/>
      <c r="E100" s="93"/>
      <c r="F100" s="93"/>
    </row>
    <row r="101" spans="2:14" s="83" customFormat="1" x14ac:dyDescent="0.25">
      <c r="B101" s="69" t="s">
        <v>142</v>
      </c>
      <c r="C101" s="70" t="s">
        <v>233</v>
      </c>
      <c r="D101" s="84"/>
      <c r="E101" s="95"/>
      <c r="F101" s="95"/>
    </row>
    <row r="102" spans="2:14" s="83" customFormat="1" x14ac:dyDescent="0.25">
      <c r="B102" s="69" t="s">
        <v>144</v>
      </c>
      <c r="C102" s="70" t="s">
        <v>234</v>
      </c>
      <c r="D102" s="84"/>
      <c r="E102" s="95"/>
      <c r="F102" s="95"/>
    </row>
    <row r="103" spans="2:14" s="83" customFormat="1" x14ac:dyDescent="0.25">
      <c r="B103" s="69" t="s">
        <v>146</v>
      </c>
      <c r="C103" s="70" t="s">
        <v>210</v>
      </c>
      <c r="D103" s="84"/>
      <c r="E103" s="95"/>
      <c r="F103" s="95"/>
    </row>
    <row r="104" spans="2:14" s="83" customFormat="1" x14ac:dyDescent="0.25">
      <c r="B104" s="96"/>
      <c r="C104" s="84"/>
    </row>
    <row r="105" spans="2:14" s="83" customFormat="1" x14ac:dyDescent="0.25">
      <c r="B105" s="96"/>
      <c r="C105" s="84"/>
    </row>
    <row r="106" spans="2:14" s="83" customFormat="1" ht="15.75" x14ac:dyDescent="0.25">
      <c r="B106" s="151" t="s">
        <v>198</v>
      </c>
      <c r="C106" s="152"/>
      <c r="D106" s="84"/>
      <c r="E106" s="85" t="s">
        <v>155</v>
      </c>
      <c r="F106" s="86"/>
      <c r="G106" s="87"/>
      <c r="H106" s="88"/>
      <c r="I106" s="89"/>
      <c r="J106" s="90"/>
      <c r="K106" s="90"/>
      <c r="L106" s="90"/>
      <c r="M106" s="90"/>
      <c r="N106" s="90"/>
    </row>
    <row r="107" spans="2:14" s="83" customFormat="1" x14ac:dyDescent="0.25">
      <c r="B107" s="69" t="s">
        <v>123</v>
      </c>
      <c r="C107" s="70" t="s">
        <v>235</v>
      </c>
      <c r="D107" s="84"/>
      <c r="E107" s="69" t="s">
        <v>156</v>
      </c>
      <c r="F107" s="70" t="s">
        <v>101</v>
      </c>
      <c r="G107" s="70" t="s">
        <v>102</v>
      </c>
      <c r="H107" s="70" t="s">
        <v>103</v>
      </c>
      <c r="I107" s="70" t="s">
        <v>104</v>
      </c>
      <c r="J107" s="70" t="s">
        <v>105</v>
      </c>
      <c r="K107" s="70" t="s">
        <v>106</v>
      </c>
      <c r="L107" s="70" t="s">
        <v>107</v>
      </c>
      <c r="M107" s="70" t="s">
        <v>108</v>
      </c>
      <c r="N107" s="70" t="s">
        <v>109</v>
      </c>
    </row>
    <row r="108" spans="2:14" s="83" customFormat="1" x14ac:dyDescent="0.25">
      <c r="B108" s="69" t="s">
        <v>125</v>
      </c>
      <c r="C108" s="70" t="s">
        <v>62</v>
      </c>
      <c r="D108" s="84"/>
      <c r="E108" s="69" t="s">
        <v>161</v>
      </c>
      <c r="F108" s="70" t="s">
        <v>236</v>
      </c>
      <c r="G108" s="70" t="s">
        <v>237</v>
      </c>
      <c r="H108" s="70" t="s">
        <v>237</v>
      </c>
      <c r="I108" s="70" t="s">
        <v>237</v>
      </c>
      <c r="J108" s="70" t="s">
        <v>237</v>
      </c>
      <c r="K108" s="70" t="s">
        <v>238</v>
      </c>
      <c r="L108" s="70" t="s">
        <v>238</v>
      </c>
      <c r="M108" s="70" t="s">
        <v>238</v>
      </c>
      <c r="N108" s="70" t="s">
        <v>238</v>
      </c>
    </row>
    <row r="109" spans="2:14" s="83" customFormat="1" x14ac:dyDescent="0.25">
      <c r="B109" s="69" t="s">
        <v>127</v>
      </c>
      <c r="C109" s="70" t="s">
        <v>239</v>
      </c>
      <c r="D109" s="84"/>
      <c r="E109" s="69" t="s">
        <v>162</v>
      </c>
      <c r="F109" s="70">
        <v>97</v>
      </c>
      <c r="G109" s="70">
        <v>105</v>
      </c>
      <c r="H109" s="70">
        <v>113</v>
      </c>
      <c r="I109" s="70">
        <v>138</v>
      </c>
      <c r="J109" s="70">
        <v>192</v>
      </c>
      <c r="K109" s="70">
        <v>141</v>
      </c>
      <c r="L109" s="70">
        <v>156</v>
      </c>
      <c r="M109" s="70">
        <v>199</v>
      </c>
      <c r="N109" s="70">
        <v>268</v>
      </c>
    </row>
    <row r="110" spans="2:14" s="83" customFormat="1" ht="16.5" customHeight="1" x14ac:dyDescent="0.25">
      <c r="B110" s="69" t="s">
        <v>129</v>
      </c>
      <c r="C110" s="70" t="s">
        <v>240</v>
      </c>
      <c r="D110" s="84"/>
      <c r="E110" s="69" t="s">
        <v>163</v>
      </c>
      <c r="F110" s="70">
        <v>0.36</v>
      </c>
      <c r="G110" s="70">
        <v>0.36</v>
      </c>
      <c r="H110" s="70">
        <v>0.36</v>
      </c>
      <c r="I110" s="70">
        <v>0.36</v>
      </c>
      <c r="J110" s="70">
        <v>0.36</v>
      </c>
      <c r="K110" s="70">
        <v>0.72</v>
      </c>
      <c r="L110" s="70">
        <v>0.72</v>
      </c>
      <c r="M110" s="70">
        <v>0.72</v>
      </c>
      <c r="N110" s="70">
        <v>0.72</v>
      </c>
    </row>
    <row r="111" spans="2:14" s="83" customFormat="1" x14ac:dyDescent="0.25">
      <c r="B111" s="69" t="s">
        <v>131</v>
      </c>
      <c r="C111" s="70" t="s">
        <v>241</v>
      </c>
      <c r="D111" s="84"/>
      <c r="E111" s="69" t="s">
        <v>164</v>
      </c>
      <c r="F111" s="70">
        <f t="shared" ref="F111:N111" si="7">(F109*F110)*1.3</f>
        <v>45.396000000000001</v>
      </c>
      <c r="G111" s="70">
        <f t="shared" si="7"/>
        <v>49.14</v>
      </c>
      <c r="H111" s="70">
        <f t="shared" si="7"/>
        <v>52.884</v>
      </c>
      <c r="I111" s="70">
        <f t="shared" si="7"/>
        <v>64.584000000000003</v>
      </c>
      <c r="J111" s="70">
        <f t="shared" si="7"/>
        <v>89.856000000000009</v>
      </c>
      <c r="K111" s="70">
        <f t="shared" si="7"/>
        <v>131.976</v>
      </c>
      <c r="L111" s="70">
        <f t="shared" si="7"/>
        <v>146.01599999999999</v>
      </c>
      <c r="M111" s="70">
        <f t="shared" si="7"/>
        <v>186.26400000000001</v>
      </c>
      <c r="N111" s="70">
        <f t="shared" si="7"/>
        <v>250.84799999999998</v>
      </c>
    </row>
    <row r="112" spans="2:14" s="83" customFormat="1" x14ac:dyDescent="0.25">
      <c r="B112" s="69" t="s">
        <v>133</v>
      </c>
      <c r="C112" s="70" t="s">
        <v>134</v>
      </c>
      <c r="D112" s="84"/>
      <c r="E112" s="69" t="s">
        <v>165</v>
      </c>
      <c r="F112" s="91">
        <v>1</v>
      </c>
      <c r="G112" s="91">
        <v>1</v>
      </c>
      <c r="H112" s="91">
        <v>1</v>
      </c>
      <c r="I112" s="91">
        <v>1</v>
      </c>
      <c r="J112" s="92">
        <v>1</v>
      </c>
      <c r="K112" s="92">
        <v>1</v>
      </c>
      <c r="L112" s="92">
        <v>1</v>
      </c>
      <c r="M112" s="92">
        <v>1</v>
      </c>
      <c r="N112" s="92">
        <v>2</v>
      </c>
    </row>
    <row r="113" spans="2:14" s="83" customFormat="1" x14ac:dyDescent="0.25">
      <c r="B113" s="69" t="s">
        <v>135</v>
      </c>
      <c r="C113" s="70" t="s">
        <v>231</v>
      </c>
      <c r="D113" s="84"/>
      <c r="E113" s="69" t="s">
        <v>166</v>
      </c>
      <c r="F113" s="91">
        <v>60</v>
      </c>
      <c r="G113" s="91">
        <v>60</v>
      </c>
      <c r="H113" s="91">
        <v>60</v>
      </c>
      <c r="I113" s="91">
        <v>75</v>
      </c>
      <c r="J113" s="92">
        <v>100</v>
      </c>
      <c r="K113" s="92">
        <v>150</v>
      </c>
      <c r="L113" s="92">
        <v>150</v>
      </c>
      <c r="M113" s="92">
        <v>200</v>
      </c>
      <c r="N113" s="92">
        <v>150</v>
      </c>
    </row>
    <row r="114" spans="2:14" s="83" customFormat="1" x14ac:dyDescent="0.25">
      <c r="B114" s="69" t="s">
        <v>137</v>
      </c>
      <c r="C114" s="70">
        <v>2835</v>
      </c>
      <c r="D114" s="84"/>
      <c r="E114" s="93"/>
      <c r="F114" s="93"/>
      <c r="G114" s="93"/>
      <c r="H114" s="93"/>
      <c r="I114" s="94"/>
      <c r="J114" s="93"/>
      <c r="K114" s="93"/>
      <c r="L114" s="93"/>
      <c r="M114" s="93"/>
      <c r="N114" s="93"/>
    </row>
    <row r="115" spans="2:14" s="83" customFormat="1" x14ac:dyDescent="0.25">
      <c r="B115" s="69" t="s">
        <v>138</v>
      </c>
      <c r="C115" s="70" t="s">
        <v>232</v>
      </c>
      <c r="D115" s="84"/>
      <c r="E115" s="93"/>
      <c r="F115" s="93"/>
    </row>
    <row r="116" spans="2:14" s="83" customFormat="1" x14ac:dyDescent="0.25">
      <c r="B116" s="69" t="s">
        <v>140</v>
      </c>
      <c r="C116" s="70">
        <v>175</v>
      </c>
      <c r="D116" s="84"/>
      <c r="E116" s="93"/>
      <c r="F116" s="93"/>
    </row>
    <row r="117" spans="2:14" s="83" customFormat="1" x14ac:dyDescent="0.25">
      <c r="B117" s="69" t="s">
        <v>142</v>
      </c>
      <c r="C117" s="97" t="s">
        <v>242</v>
      </c>
      <c r="D117" s="84"/>
      <c r="E117" s="95"/>
      <c r="F117" s="95"/>
    </row>
    <row r="118" spans="2:14" s="83" customFormat="1" x14ac:dyDescent="0.25">
      <c r="B118" s="69" t="s">
        <v>144</v>
      </c>
      <c r="C118" s="70" t="s">
        <v>234</v>
      </c>
      <c r="D118" s="84"/>
      <c r="E118" s="95"/>
      <c r="F118" s="98"/>
    </row>
    <row r="119" spans="2:14" s="83" customFormat="1" x14ac:dyDescent="0.25">
      <c r="B119" s="69" t="s">
        <v>146</v>
      </c>
      <c r="C119" s="70" t="s">
        <v>210</v>
      </c>
      <c r="D119" s="84"/>
      <c r="E119" s="95"/>
      <c r="F119" s="98"/>
    </row>
    <row r="120" spans="2:14" s="83" customFormat="1" x14ac:dyDescent="0.25">
      <c r="B120" s="96"/>
      <c r="C120" s="84"/>
      <c r="F120" s="98"/>
    </row>
    <row r="121" spans="2:14" s="83" customFormat="1" x14ac:dyDescent="0.25">
      <c r="B121" s="96"/>
      <c r="C121" s="84"/>
      <c r="F121" s="98"/>
    </row>
    <row r="122" spans="2:14" s="83" customFormat="1" ht="15.75" x14ac:dyDescent="0.25">
      <c r="B122" s="153" t="s">
        <v>122</v>
      </c>
      <c r="C122" s="153"/>
      <c r="D122" s="84"/>
      <c r="F122" s="98"/>
    </row>
    <row r="123" spans="2:14" s="83" customFormat="1" x14ac:dyDescent="0.25">
      <c r="B123" s="69" t="s">
        <v>123</v>
      </c>
      <c r="C123" s="70" t="s">
        <v>243</v>
      </c>
      <c r="D123" s="84"/>
      <c r="F123" s="98"/>
    </row>
    <row r="124" spans="2:14" s="83" customFormat="1" x14ac:dyDescent="0.25">
      <c r="B124" s="69" t="s">
        <v>125</v>
      </c>
      <c r="C124" s="70" t="s">
        <v>48</v>
      </c>
      <c r="D124" s="84"/>
      <c r="F124" s="98"/>
    </row>
    <row r="125" spans="2:14" s="83" customFormat="1" x14ac:dyDescent="0.25">
      <c r="B125" s="69" t="s">
        <v>127</v>
      </c>
      <c r="C125" s="70" t="s">
        <v>244</v>
      </c>
      <c r="D125" s="84"/>
      <c r="F125" s="98"/>
    </row>
    <row r="126" spans="2:14" s="83" customFormat="1" x14ac:dyDescent="0.25">
      <c r="B126" s="69" t="s">
        <v>129</v>
      </c>
      <c r="C126" s="70" t="s">
        <v>245</v>
      </c>
      <c r="D126" s="84"/>
      <c r="F126" s="98"/>
    </row>
    <row r="127" spans="2:14" s="83" customFormat="1" x14ac:dyDescent="0.25">
      <c r="B127" s="69" t="s">
        <v>131</v>
      </c>
      <c r="C127" s="70" t="s">
        <v>246</v>
      </c>
      <c r="D127" s="84"/>
      <c r="F127" s="98"/>
    </row>
    <row r="128" spans="2:14" s="83" customFormat="1" x14ac:dyDescent="0.25">
      <c r="B128" s="69" t="s">
        <v>133</v>
      </c>
      <c r="C128" s="70" t="s">
        <v>134</v>
      </c>
      <c r="D128" s="84"/>
      <c r="F128" s="98"/>
    </row>
    <row r="129" spans="2:6" s="83" customFormat="1" x14ac:dyDescent="0.25">
      <c r="B129" s="69" t="s">
        <v>135</v>
      </c>
      <c r="C129" s="70" t="s">
        <v>247</v>
      </c>
      <c r="D129" s="84"/>
      <c r="F129" s="98"/>
    </row>
    <row r="130" spans="2:6" s="83" customFormat="1" x14ac:dyDescent="0.25">
      <c r="B130" s="69" t="s">
        <v>137</v>
      </c>
      <c r="C130" s="70">
        <v>2835</v>
      </c>
      <c r="D130" s="84"/>
      <c r="F130" s="98"/>
    </row>
    <row r="131" spans="2:6" s="83" customFormat="1" x14ac:dyDescent="0.25">
      <c r="B131" s="69" t="s">
        <v>138</v>
      </c>
      <c r="C131" s="70" t="s">
        <v>232</v>
      </c>
      <c r="D131" s="84"/>
      <c r="F131" s="98"/>
    </row>
    <row r="132" spans="2:6" s="83" customFormat="1" x14ac:dyDescent="0.25">
      <c r="B132" s="69" t="s">
        <v>140</v>
      </c>
      <c r="C132" s="70">
        <v>175</v>
      </c>
      <c r="D132" s="84"/>
      <c r="F132" s="98"/>
    </row>
    <row r="133" spans="2:6" s="83" customFormat="1" x14ac:dyDescent="0.25">
      <c r="B133" s="69" t="s">
        <v>142</v>
      </c>
      <c r="C133" s="70" t="s">
        <v>233</v>
      </c>
      <c r="D133" s="84"/>
      <c r="F133" s="98"/>
    </row>
    <row r="134" spans="2:6" s="83" customFormat="1" x14ac:dyDescent="0.25">
      <c r="B134" s="69" t="s">
        <v>144</v>
      </c>
      <c r="C134" s="70" t="s">
        <v>234</v>
      </c>
      <c r="D134" s="84"/>
      <c r="F134" s="98"/>
    </row>
    <row r="135" spans="2:6" s="83" customFormat="1" x14ac:dyDescent="0.25">
      <c r="B135" s="69" t="s">
        <v>146</v>
      </c>
      <c r="C135" s="70" t="s">
        <v>210</v>
      </c>
      <c r="D135" s="84"/>
      <c r="F135" s="98"/>
    </row>
    <row r="136" spans="2:6" s="83" customFormat="1" x14ac:dyDescent="0.25">
      <c r="B136" s="96"/>
      <c r="C136" s="84"/>
      <c r="F136" s="98"/>
    </row>
    <row r="137" spans="2:6" s="83" customFormat="1" x14ac:dyDescent="0.25">
      <c r="B137" s="96"/>
      <c r="C137" s="84"/>
      <c r="F137" s="98"/>
    </row>
    <row r="138" spans="2:6" s="83" customFormat="1" ht="15.75" x14ac:dyDescent="0.25">
      <c r="B138" s="151" t="s">
        <v>270</v>
      </c>
      <c r="C138" s="152"/>
      <c r="D138" s="84"/>
      <c r="F138" s="98"/>
    </row>
    <row r="139" spans="2:6" s="83" customFormat="1" x14ac:dyDescent="0.25">
      <c r="B139" s="69" t="s">
        <v>123</v>
      </c>
      <c r="C139" s="70" t="s">
        <v>248</v>
      </c>
      <c r="D139" s="84"/>
      <c r="F139" s="98"/>
    </row>
    <row r="140" spans="2:6" s="83" customFormat="1" x14ac:dyDescent="0.25">
      <c r="B140" s="69" t="s">
        <v>125</v>
      </c>
      <c r="C140" s="70" t="s">
        <v>62</v>
      </c>
      <c r="D140" s="84"/>
      <c r="F140" s="98"/>
    </row>
    <row r="141" spans="2:6" s="83" customFormat="1" x14ac:dyDescent="0.25">
      <c r="B141" s="69" t="s">
        <v>127</v>
      </c>
      <c r="C141" s="70" t="s">
        <v>244</v>
      </c>
      <c r="D141" s="84"/>
      <c r="F141" s="98"/>
    </row>
    <row r="142" spans="2:6" s="83" customFormat="1" x14ac:dyDescent="0.25">
      <c r="B142" s="69" t="s">
        <v>129</v>
      </c>
      <c r="C142" s="70" t="s">
        <v>249</v>
      </c>
      <c r="D142" s="84"/>
      <c r="F142" s="98"/>
    </row>
    <row r="143" spans="2:6" s="83" customFormat="1" x14ac:dyDescent="0.25">
      <c r="B143" s="69" t="s">
        <v>131</v>
      </c>
      <c r="C143" s="70" t="s">
        <v>250</v>
      </c>
      <c r="D143" s="84"/>
      <c r="F143" s="98"/>
    </row>
    <row r="144" spans="2:6" s="83" customFormat="1" x14ac:dyDescent="0.25">
      <c r="B144" s="69" t="s">
        <v>133</v>
      </c>
      <c r="C144" s="70" t="s">
        <v>134</v>
      </c>
      <c r="D144" s="84"/>
      <c r="F144" s="98"/>
    </row>
    <row r="145" spans="2:6" s="83" customFormat="1" x14ac:dyDescent="0.25">
      <c r="B145" s="69" t="s">
        <v>135</v>
      </c>
      <c r="C145" s="70" t="s">
        <v>247</v>
      </c>
      <c r="D145" s="84"/>
      <c r="F145" s="98"/>
    </row>
    <row r="146" spans="2:6" s="83" customFormat="1" x14ac:dyDescent="0.25">
      <c r="B146" s="69" t="s">
        <v>137</v>
      </c>
      <c r="C146" s="70">
        <v>2835</v>
      </c>
      <c r="D146" s="84"/>
      <c r="F146" s="98"/>
    </row>
    <row r="147" spans="2:6" s="83" customFormat="1" x14ac:dyDescent="0.25">
      <c r="B147" s="69" t="s">
        <v>138</v>
      </c>
      <c r="C147" s="70" t="s">
        <v>232</v>
      </c>
      <c r="D147" s="84"/>
      <c r="F147" s="98"/>
    </row>
    <row r="148" spans="2:6" s="83" customFormat="1" x14ac:dyDescent="0.25">
      <c r="B148" s="69" t="s">
        <v>140</v>
      </c>
      <c r="C148" s="70">
        <v>175</v>
      </c>
      <c r="D148" s="84"/>
      <c r="F148" s="98"/>
    </row>
    <row r="149" spans="2:6" s="83" customFormat="1" x14ac:dyDescent="0.25">
      <c r="B149" s="69" t="s">
        <v>142</v>
      </c>
      <c r="C149" s="97" t="s">
        <v>242</v>
      </c>
      <c r="D149" s="84"/>
      <c r="F149" s="98"/>
    </row>
    <row r="150" spans="2:6" s="83" customFormat="1" x14ac:dyDescent="0.25">
      <c r="B150" s="69" t="s">
        <v>144</v>
      </c>
      <c r="C150" s="70" t="s">
        <v>234</v>
      </c>
      <c r="D150" s="84"/>
      <c r="F150" s="98"/>
    </row>
    <row r="151" spans="2:6" s="83" customFormat="1" x14ac:dyDescent="0.25">
      <c r="B151" s="69" t="s">
        <v>146</v>
      </c>
      <c r="C151" s="70" t="s">
        <v>210</v>
      </c>
      <c r="D151" s="84"/>
      <c r="F151" s="98"/>
    </row>
    <row r="152" spans="2:6" s="83" customFormat="1" x14ac:dyDescent="0.25">
      <c r="B152" s="96"/>
      <c r="C152" s="84"/>
      <c r="F152" s="98"/>
    </row>
    <row r="153" spans="2:6" s="83" customFormat="1" x14ac:dyDescent="0.25">
      <c r="B153" s="96"/>
      <c r="C153" s="84"/>
      <c r="F153" s="98"/>
    </row>
    <row r="154" spans="2:6" s="83" customFormat="1" ht="15.75" x14ac:dyDescent="0.25">
      <c r="B154" s="151" t="s">
        <v>122</v>
      </c>
      <c r="C154" s="152"/>
      <c r="F154" s="98"/>
    </row>
    <row r="155" spans="2:6" s="83" customFormat="1" x14ac:dyDescent="0.25">
      <c r="B155" s="69" t="s">
        <v>123</v>
      </c>
      <c r="C155" s="70" t="s">
        <v>251</v>
      </c>
      <c r="F155" s="98"/>
    </row>
    <row r="156" spans="2:6" s="83" customFormat="1" x14ac:dyDescent="0.25">
      <c r="B156" s="69" t="s">
        <v>125</v>
      </c>
      <c r="C156" s="70" t="s">
        <v>48</v>
      </c>
      <c r="F156" s="98"/>
    </row>
    <row r="157" spans="2:6" s="83" customFormat="1" x14ac:dyDescent="0.25">
      <c r="B157" s="69" t="s">
        <v>127</v>
      </c>
      <c r="C157" s="70" t="s">
        <v>239</v>
      </c>
      <c r="F157" s="98"/>
    </row>
    <row r="158" spans="2:6" s="83" customFormat="1" x14ac:dyDescent="0.25">
      <c r="B158" s="69" t="s">
        <v>129</v>
      </c>
      <c r="C158" s="70" t="s">
        <v>252</v>
      </c>
      <c r="F158" s="98"/>
    </row>
    <row r="159" spans="2:6" s="83" customFormat="1" x14ac:dyDescent="0.25">
      <c r="B159" s="69" t="s">
        <v>131</v>
      </c>
      <c r="C159" s="70" t="s">
        <v>253</v>
      </c>
      <c r="F159" s="98"/>
    </row>
    <row r="160" spans="2:6" s="83" customFormat="1" x14ac:dyDescent="0.25">
      <c r="B160" s="69" t="s">
        <v>133</v>
      </c>
      <c r="C160" s="70" t="s">
        <v>134</v>
      </c>
      <c r="F160" s="98"/>
    </row>
    <row r="161" spans="2:6" s="83" customFormat="1" x14ac:dyDescent="0.25">
      <c r="B161" s="69" t="s">
        <v>135</v>
      </c>
      <c r="C161" s="70" t="s">
        <v>231</v>
      </c>
      <c r="F161" s="98"/>
    </row>
    <row r="162" spans="2:6" s="83" customFormat="1" x14ac:dyDescent="0.25">
      <c r="B162" s="69" t="s">
        <v>137</v>
      </c>
      <c r="C162" s="70">
        <v>2835</v>
      </c>
      <c r="F162" s="98"/>
    </row>
    <row r="163" spans="2:6" s="83" customFormat="1" x14ac:dyDescent="0.25">
      <c r="B163" s="69" t="s">
        <v>138</v>
      </c>
      <c r="C163" s="70" t="s">
        <v>232</v>
      </c>
      <c r="F163" s="98"/>
    </row>
    <row r="164" spans="2:6" s="83" customFormat="1" x14ac:dyDescent="0.25">
      <c r="B164" s="69" t="s">
        <v>140</v>
      </c>
      <c r="C164" s="70">
        <v>160</v>
      </c>
      <c r="F164" s="98"/>
    </row>
    <row r="165" spans="2:6" s="83" customFormat="1" x14ac:dyDescent="0.25">
      <c r="B165" s="69" t="s">
        <v>142</v>
      </c>
      <c r="C165" s="97" t="s">
        <v>254</v>
      </c>
      <c r="F165" s="98"/>
    </row>
    <row r="166" spans="2:6" s="83" customFormat="1" x14ac:dyDescent="0.25">
      <c r="B166" s="69" t="s">
        <v>144</v>
      </c>
      <c r="C166" s="70" t="s">
        <v>234</v>
      </c>
      <c r="F166" s="98"/>
    </row>
    <row r="167" spans="2:6" s="83" customFormat="1" x14ac:dyDescent="0.25">
      <c r="B167" s="69" t="s">
        <v>146</v>
      </c>
      <c r="C167" s="70" t="s">
        <v>255</v>
      </c>
      <c r="F167" s="98"/>
    </row>
    <row r="168" spans="2:6" s="83" customFormat="1" x14ac:dyDescent="0.25">
      <c r="B168" s="96"/>
      <c r="C168" s="84"/>
      <c r="F168" s="98"/>
    </row>
    <row r="169" spans="2:6" s="83" customFormat="1" x14ac:dyDescent="0.25">
      <c r="B169" s="96"/>
      <c r="C169" s="84"/>
      <c r="F169" s="98"/>
    </row>
    <row r="170" spans="2:6" s="83" customFormat="1" ht="15.75" x14ac:dyDescent="0.25">
      <c r="B170" s="153" t="s">
        <v>198</v>
      </c>
      <c r="C170" s="153"/>
      <c r="F170" s="98"/>
    </row>
    <row r="171" spans="2:6" s="83" customFormat="1" x14ac:dyDescent="0.25">
      <c r="B171" s="69" t="s">
        <v>123</v>
      </c>
      <c r="C171" s="70" t="s">
        <v>256</v>
      </c>
      <c r="F171" s="98"/>
    </row>
    <row r="172" spans="2:6" s="83" customFormat="1" x14ac:dyDescent="0.25">
      <c r="B172" s="69" t="s">
        <v>125</v>
      </c>
      <c r="C172" s="70" t="s">
        <v>62</v>
      </c>
      <c r="F172" s="98"/>
    </row>
    <row r="173" spans="2:6" s="83" customFormat="1" x14ac:dyDescent="0.25">
      <c r="B173" s="69" t="s">
        <v>127</v>
      </c>
      <c r="C173" s="70" t="s">
        <v>239</v>
      </c>
      <c r="F173" s="98"/>
    </row>
    <row r="174" spans="2:6" s="83" customFormat="1" x14ac:dyDescent="0.25">
      <c r="B174" s="69" t="s">
        <v>129</v>
      </c>
      <c r="C174" s="70" t="s">
        <v>257</v>
      </c>
      <c r="F174" s="98"/>
    </row>
    <row r="175" spans="2:6" s="83" customFormat="1" x14ac:dyDescent="0.25">
      <c r="B175" s="69" t="s">
        <v>131</v>
      </c>
      <c r="C175" s="70" t="s">
        <v>250</v>
      </c>
      <c r="F175" s="98"/>
    </row>
    <row r="176" spans="2:6" s="83" customFormat="1" x14ac:dyDescent="0.25">
      <c r="B176" s="69" t="s">
        <v>133</v>
      </c>
      <c r="C176" s="70" t="s">
        <v>134</v>
      </c>
      <c r="F176" s="98"/>
    </row>
    <row r="177" spans="2:6" s="83" customFormat="1" x14ac:dyDescent="0.25">
      <c r="B177" s="69" t="s">
        <v>135</v>
      </c>
      <c r="C177" s="70" t="s">
        <v>231</v>
      </c>
      <c r="F177" s="98"/>
    </row>
    <row r="178" spans="2:6" s="83" customFormat="1" x14ac:dyDescent="0.25">
      <c r="B178" s="69" t="s">
        <v>137</v>
      </c>
      <c r="C178" s="70">
        <v>2835</v>
      </c>
      <c r="F178" s="98"/>
    </row>
    <row r="179" spans="2:6" s="83" customFormat="1" x14ac:dyDescent="0.25">
      <c r="B179" s="69" t="s">
        <v>138</v>
      </c>
      <c r="C179" s="70" t="s">
        <v>232</v>
      </c>
    </row>
    <row r="180" spans="2:6" s="83" customFormat="1" x14ac:dyDescent="0.25">
      <c r="B180" s="69" t="s">
        <v>140</v>
      </c>
      <c r="C180" s="70">
        <v>160</v>
      </c>
    </row>
    <row r="181" spans="2:6" s="83" customFormat="1" x14ac:dyDescent="0.25">
      <c r="B181" s="69" t="s">
        <v>142</v>
      </c>
      <c r="C181" s="97" t="s">
        <v>258</v>
      </c>
    </row>
    <row r="182" spans="2:6" s="83" customFormat="1" x14ac:dyDescent="0.25">
      <c r="B182" s="69" t="s">
        <v>144</v>
      </c>
      <c r="C182" s="70" t="s">
        <v>234</v>
      </c>
    </row>
    <row r="183" spans="2:6" s="83" customFormat="1" x14ac:dyDescent="0.25">
      <c r="B183" s="69" t="s">
        <v>146</v>
      </c>
      <c r="C183" s="70" t="s">
        <v>255</v>
      </c>
    </row>
    <row r="184" spans="2:6" s="83" customFormat="1" x14ac:dyDescent="0.25">
      <c r="B184" s="96"/>
      <c r="C184" s="84"/>
    </row>
    <row r="185" spans="2:6" s="83" customFormat="1" x14ac:dyDescent="0.25">
      <c r="B185" s="96"/>
      <c r="C185" s="84"/>
    </row>
    <row r="186" spans="2:6" s="83" customFormat="1" ht="15.75" x14ac:dyDescent="0.25">
      <c r="B186" s="151" t="s">
        <v>147</v>
      </c>
      <c r="C186" s="152"/>
    </row>
    <row r="187" spans="2:6" s="83" customFormat="1" x14ac:dyDescent="0.25">
      <c r="B187" s="69" t="s">
        <v>123</v>
      </c>
      <c r="C187" s="70" t="s">
        <v>259</v>
      </c>
    </row>
    <row r="188" spans="2:6" s="83" customFormat="1" x14ac:dyDescent="0.25">
      <c r="B188" s="69" t="s">
        <v>149</v>
      </c>
      <c r="C188" s="70" t="s">
        <v>260</v>
      </c>
    </row>
    <row r="189" spans="2:6" s="83" customFormat="1" x14ac:dyDescent="0.25">
      <c r="B189" s="69" t="s">
        <v>150</v>
      </c>
      <c r="C189" s="70" t="s">
        <v>261</v>
      </c>
    </row>
    <row r="190" spans="2:6" s="83" customFormat="1" x14ac:dyDescent="0.25">
      <c r="B190" s="69" t="s">
        <v>152</v>
      </c>
      <c r="C190" s="70" t="s">
        <v>234</v>
      </c>
    </row>
    <row r="191" spans="2:6" s="83" customFormat="1" x14ac:dyDescent="0.25">
      <c r="B191" s="69" t="s">
        <v>153</v>
      </c>
      <c r="C191" s="70" t="s">
        <v>210</v>
      </c>
    </row>
    <row r="192" spans="2:6" s="83" customFormat="1" x14ac:dyDescent="0.25">
      <c r="B192" s="96"/>
      <c r="C192" s="84"/>
    </row>
    <row r="193" spans="2:3" s="83" customFormat="1" x14ac:dyDescent="0.25"/>
    <row r="194" spans="2:3" s="83" customFormat="1" ht="15.75" x14ac:dyDescent="0.25">
      <c r="B194" s="151" t="s">
        <v>147</v>
      </c>
      <c r="C194" s="152"/>
    </row>
    <row r="195" spans="2:3" s="83" customFormat="1" x14ac:dyDescent="0.25">
      <c r="B195" s="69" t="s">
        <v>123</v>
      </c>
      <c r="C195" s="70" t="s">
        <v>262</v>
      </c>
    </row>
    <row r="196" spans="2:3" s="83" customFormat="1" x14ac:dyDescent="0.25">
      <c r="B196" s="69" t="s">
        <v>149</v>
      </c>
      <c r="C196" s="70" t="s">
        <v>260</v>
      </c>
    </row>
    <row r="197" spans="2:3" s="83" customFormat="1" x14ac:dyDescent="0.25">
      <c r="B197" s="69" t="s">
        <v>150</v>
      </c>
      <c r="C197" s="70" t="s">
        <v>263</v>
      </c>
    </row>
    <row r="198" spans="2:3" s="83" customFormat="1" x14ac:dyDescent="0.25">
      <c r="B198" s="69" t="s">
        <v>152</v>
      </c>
      <c r="C198" s="70" t="s">
        <v>234</v>
      </c>
    </row>
    <row r="199" spans="2:3" s="83" customFormat="1" x14ac:dyDescent="0.25">
      <c r="B199" s="69" t="s">
        <v>153</v>
      </c>
      <c r="C199" s="70" t="s">
        <v>255</v>
      </c>
    </row>
    <row r="200" spans="2:3" s="83" customFormat="1" x14ac:dyDescent="0.25"/>
    <row r="201" spans="2:3" s="83" customFormat="1" ht="15.75" x14ac:dyDescent="0.25">
      <c r="B201" s="151" t="s">
        <v>147</v>
      </c>
      <c r="C201" s="152"/>
    </row>
    <row r="202" spans="2:3" s="83" customFormat="1" x14ac:dyDescent="0.25">
      <c r="B202" s="69" t="s">
        <v>123</v>
      </c>
      <c r="C202" s="70" t="s">
        <v>264</v>
      </c>
    </row>
    <row r="203" spans="2:3" s="83" customFormat="1" x14ac:dyDescent="0.25">
      <c r="B203" s="69" t="s">
        <v>149</v>
      </c>
      <c r="C203" s="70" t="s">
        <v>260</v>
      </c>
    </row>
    <row r="204" spans="2:3" s="83" customFormat="1" x14ac:dyDescent="0.25">
      <c r="B204" s="69" t="s">
        <v>150</v>
      </c>
      <c r="C204" s="70" t="s">
        <v>265</v>
      </c>
    </row>
    <row r="205" spans="2:3" s="83" customFormat="1" x14ac:dyDescent="0.25">
      <c r="B205" s="69" t="s">
        <v>152</v>
      </c>
      <c r="C205" s="70" t="s">
        <v>234</v>
      </c>
    </row>
    <row r="206" spans="2:3" s="83" customFormat="1" x14ac:dyDescent="0.25">
      <c r="B206" s="69" t="s">
        <v>153</v>
      </c>
      <c r="C206" s="70" t="s">
        <v>255</v>
      </c>
    </row>
    <row r="207" spans="2:3" s="83" customFormat="1" x14ac:dyDescent="0.25"/>
    <row r="208" spans="2:3" s="83" customFormat="1" ht="15.75" x14ac:dyDescent="0.25">
      <c r="B208" s="151" t="s">
        <v>147</v>
      </c>
      <c r="C208" s="152"/>
    </row>
    <row r="209" spans="2:14" s="83" customFormat="1" x14ac:dyDescent="0.25">
      <c r="B209" s="69" t="s">
        <v>123</v>
      </c>
      <c r="C209" s="70" t="s">
        <v>266</v>
      </c>
    </row>
    <row r="210" spans="2:14" s="83" customFormat="1" x14ac:dyDescent="0.25">
      <c r="B210" s="69" t="s">
        <v>149</v>
      </c>
      <c r="C210" s="70" t="s">
        <v>260</v>
      </c>
    </row>
    <row r="211" spans="2:14" s="83" customFormat="1" x14ac:dyDescent="0.25">
      <c r="B211" s="69" t="s">
        <v>150</v>
      </c>
      <c r="C211" s="70" t="s">
        <v>267</v>
      </c>
    </row>
    <row r="212" spans="2:14" s="83" customFormat="1" x14ac:dyDescent="0.25">
      <c r="B212" s="69" t="s">
        <v>152</v>
      </c>
      <c r="C212" s="70" t="s">
        <v>234</v>
      </c>
    </row>
    <row r="213" spans="2:14" s="83" customFormat="1" x14ac:dyDescent="0.25">
      <c r="B213" s="69" t="s">
        <v>153</v>
      </c>
      <c r="C213" s="70" t="s">
        <v>255</v>
      </c>
    </row>
    <row r="214" spans="2:14" s="83" customFormat="1" x14ac:dyDescent="0.25"/>
    <row r="215" spans="2:14" s="83" customFormat="1" ht="15.75" x14ac:dyDescent="0.25">
      <c r="B215" s="151" t="s">
        <v>147</v>
      </c>
      <c r="C215" s="152"/>
    </row>
    <row r="216" spans="2:14" s="83" customFormat="1" x14ac:dyDescent="0.25">
      <c r="B216" s="69" t="s">
        <v>123</v>
      </c>
      <c r="C216" s="70" t="s">
        <v>268</v>
      </c>
    </row>
    <row r="217" spans="2:14" s="83" customFormat="1" x14ac:dyDescent="0.25">
      <c r="B217" s="69" t="s">
        <v>149</v>
      </c>
      <c r="C217" s="70" t="s">
        <v>260</v>
      </c>
    </row>
    <row r="218" spans="2:14" s="83" customFormat="1" x14ac:dyDescent="0.25">
      <c r="B218" s="69" t="s">
        <v>150</v>
      </c>
      <c r="C218" s="70" t="s">
        <v>269</v>
      </c>
    </row>
    <row r="219" spans="2:14" s="83" customFormat="1" x14ac:dyDescent="0.25">
      <c r="B219" s="69" t="s">
        <v>152</v>
      </c>
      <c r="C219" s="70" t="s">
        <v>234</v>
      </c>
    </row>
    <row r="220" spans="2:14" s="83" customFormat="1" x14ac:dyDescent="0.25">
      <c r="B220" s="69" t="s">
        <v>153</v>
      </c>
      <c r="C220" s="70" t="s">
        <v>255</v>
      </c>
    </row>
    <row r="221" spans="2:14" s="83" customFormat="1" x14ac:dyDescent="0.25"/>
    <row r="222" spans="2:14" s="83" customFormat="1" ht="15.75" x14ac:dyDescent="0.25">
      <c r="B222" s="85" t="s">
        <v>270</v>
      </c>
      <c r="C222" s="164"/>
      <c r="D222" s="84"/>
      <c r="E222" s="165" t="s">
        <v>155</v>
      </c>
      <c r="F222" s="166"/>
      <c r="G222" s="166"/>
      <c r="H222" s="166"/>
      <c r="I222" s="166"/>
      <c r="J222" s="166"/>
      <c r="K222" s="166"/>
      <c r="L222" s="166"/>
      <c r="M222" s="166"/>
      <c r="N222" s="166"/>
    </row>
    <row r="223" spans="2:14" x14ac:dyDescent="0.25">
      <c r="B223" s="74" t="s">
        <v>123</v>
      </c>
      <c r="C223" s="75" t="s">
        <v>271</v>
      </c>
      <c r="D223" s="84"/>
      <c r="E223" s="69" t="s">
        <v>156</v>
      </c>
      <c r="F223" s="70" t="s">
        <v>272</v>
      </c>
      <c r="G223" s="70" t="s">
        <v>273</v>
      </c>
      <c r="H223" s="70" t="s">
        <v>274</v>
      </c>
      <c r="I223" s="70" t="s">
        <v>275</v>
      </c>
      <c r="J223" s="70" t="s">
        <v>276</v>
      </c>
      <c r="K223" s="70" t="s">
        <v>277</v>
      </c>
      <c r="L223" s="70" t="s">
        <v>278</v>
      </c>
      <c r="M223" s="70" t="s">
        <v>279</v>
      </c>
      <c r="N223" s="70" t="s">
        <v>280</v>
      </c>
    </row>
    <row r="224" spans="2:14" x14ac:dyDescent="0.25">
      <c r="B224" s="69" t="s">
        <v>125</v>
      </c>
      <c r="C224" s="70" t="s">
        <v>126</v>
      </c>
      <c r="D224" s="84"/>
      <c r="E224" s="69" t="s">
        <v>161</v>
      </c>
      <c r="F224" s="70" t="s">
        <v>281</v>
      </c>
      <c r="G224" s="70" t="s">
        <v>281</v>
      </c>
      <c r="H224" s="70" t="s">
        <v>281</v>
      </c>
      <c r="I224" s="70" t="s">
        <v>281</v>
      </c>
      <c r="J224" s="70" t="s">
        <v>281</v>
      </c>
      <c r="K224" s="70" t="s">
        <v>282</v>
      </c>
      <c r="L224" s="70" t="s">
        <v>282</v>
      </c>
      <c r="M224" s="70" t="s">
        <v>283</v>
      </c>
      <c r="N224" s="70" t="s">
        <v>283</v>
      </c>
    </row>
    <row r="225" spans="2:14" x14ac:dyDescent="0.25">
      <c r="B225" s="69" t="s">
        <v>127</v>
      </c>
      <c r="C225" s="70" t="s">
        <v>284</v>
      </c>
      <c r="D225" s="84"/>
      <c r="E225" s="69" t="s">
        <v>162</v>
      </c>
      <c r="F225" s="70">
        <v>133</v>
      </c>
      <c r="G225" s="70">
        <v>183</v>
      </c>
      <c r="H225" s="70">
        <v>146</v>
      </c>
      <c r="I225" s="70">
        <v>190</v>
      </c>
      <c r="J225" s="70">
        <v>203</v>
      </c>
      <c r="K225" s="70">
        <v>134</v>
      </c>
      <c r="L225" s="70">
        <v>146</v>
      </c>
      <c r="M225" s="70">
        <v>190</v>
      </c>
      <c r="N225" s="70">
        <v>259</v>
      </c>
    </row>
    <row r="226" spans="2:14" x14ac:dyDescent="0.25">
      <c r="B226" s="69" t="s">
        <v>129</v>
      </c>
      <c r="C226" s="70" t="s">
        <v>285</v>
      </c>
      <c r="D226" s="84"/>
      <c r="E226" s="69" t="s">
        <v>163</v>
      </c>
      <c r="F226" s="70">
        <v>0.24</v>
      </c>
      <c r="G226" s="70">
        <v>0.24</v>
      </c>
      <c r="H226" s="70">
        <v>0.24</v>
      </c>
      <c r="I226" s="70">
        <v>0.24</v>
      </c>
      <c r="J226" s="70">
        <v>0.24</v>
      </c>
      <c r="K226" s="70">
        <v>0.7</v>
      </c>
      <c r="L226" s="70">
        <v>0.7</v>
      </c>
      <c r="M226" s="70">
        <v>1.05</v>
      </c>
      <c r="N226" s="70">
        <v>1.05</v>
      </c>
    </row>
    <row r="227" spans="2:14" x14ac:dyDescent="0.25">
      <c r="B227" s="69" t="s">
        <v>133</v>
      </c>
      <c r="C227" s="70" t="s">
        <v>134</v>
      </c>
      <c r="D227" s="84"/>
      <c r="E227" s="69" t="s">
        <v>164</v>
      </c>
      <c r="F227" s="70">
        <v>32.136000000000003</v>
      </c>
      <c r="G227" s="70">
        <v>32.136000000000003</v>
      </c>
      <c r="H227" s="70">
        <f t="shared" ref="H227:N227" si="8">(H225*H226)*1.3</f>
        <v>45.552</v>
      </c>
      <c r="I227" s="70">
        <f t="shared" si="8"/>
        <v>59.28</v>
      </c>
      <c r="J227" s="70">
        <f t="shared" si="8"/>
        <v>63.335999999999999</v>
      </c>
      <c r="K227" s="70">
        <f t="shared" si="8"/>
        <v>121.94</v>
      </c>
      <c r="L227" s="70">
        <f t="shared" si="8"/>
        <v>132.85999999999999</v>
      </c>
      <c r="M227" s="70">
        <f t="shared" si="8"/>
        <v>259.35000000000002</v>
      </c>
      <c r="N227" s="70">
        <f t="shared" si="8"/>
        <v>353.53500000000003</v>
      </c>
    </row>
    <row r="228" spans="2:14" x14ac:dyDescent="0.25">
      <c r="B228" s="69" t="s">
        <v>135</v>
      </c>
      <c r="C228" s="70" t="s">
        <v>286</v>
      </c>
      <c r="D228" s="84"/>
      <c r="E228" s="69" t="s">
        <v>165</v>
      </c>
      <c r="F228" s="70">
        <v>1</v>
      </c>
      <c r="G228" s="70">
        <v>1</v>
      </c>
      <c r="H228" s="70">
        <v>1</v>
      </c>
      <c r="I228" s="70">
        <v>1</v>
      </c>
      <c r="J228" s="70">
        <v>1</v>
      </c>
      <c r="K228" s="70">
        <v>2</v>
      </c>
      <c r="L228" s="70">
        <v>1</v>
      </c>
      <c r="M228" s="70">
        <v>2</v>
      </c>
      <c r="N228" s="70">
        <v>3</v>
      </c>
    </row>
    <row r="229" spans="2:14" x14ac:dyDescent="0.25">
      <c r="B229" s="69" t="s">
        <v>137</v>
      </c>
      <c r="C229" s="70">
        <v>2835</v>
      </c>
      <c r="D229" s="84"/>
      <c r="E229" s="69" t="s">
        <v>166</v>
      </c>
      <c r="F229" s="70" t="s">
        <v>287</v>
      </c>
      <c r="G229" s="70" t="s">
        <v>287</v>
      </c>
      <c r="H229" s="70" t="s">
        <v>288</v>
      </c>
      <c r="I229" s="70" t="s">
        <v>288</v>
      </c>
      <c r="J229" s="70" t="s">
        <v>288</v>
      </c>
      <c r="K229" s="70" t="s">
        <v>289</v>
      </c>
      <c r="L229" s="70" t="s">
        <v>290</v>
      </c>
      <c r="M229" s="70" t="s">
        <v>291</v>
      </c>
      <c r="N229" s="70" t="s">
        <v>291</v>
      </c>
    </row>
    <row r="230" spans="2:14" x14ac:dyDescent="0.25">
      <c r="B230" s="69" t="s">
        <v>138</v>
      </c>
      <c r="C230" s="70">
        <v>67</v>
      </c>
      <c r="D230" s="84"/>
      <c r="E230" s="93"/>
      <c r="F230" s="94"/>
      <c r="G230" s="93"/>
      <c r="H230" s="93"/>
      <c r="I230" s="93"/>
      <c r="J230" s="93"/>
      <c r="K230" s="93"/>
      <c r="L230" s="93"/>
      <c r="M230" s="93"/>
      <c r="N230" s="93"/>
    </row>
    <row r="231" spans="2:14" x14ac:dyDescent="0.25">
      <c r="B231" s="69" t="s">
        <v>140</v>
      </c>
      <c r="C231" s="70">
        <v>170</v>
      </c>
      <c r="D231" s="84"/>
      <c r="E231" s="93"/>
      <c r="F231" s="94"/>
      <c r="G231" s="93"/>
      <c r="H231" s="93"/>
      <c r="I231" s="93"/>
      <c r="J231" s="93"/>
      <c r="K231" s="93"/>
      <c r="L231" s="93"/>
      <c r="M231" s="93"/>
      <c r="N231" s="93"/>
    </row>
    <row r="232" spans="2:14" x14ac:dyDescent="0.25">
      <c r="B232" s="69" t="s">
        <v>142</v>
      </c>
      <c r="C232" s="70" t="s">
        <v>292</v>
      </c>
      <c r="D232" s="84"/>
      <c r="E232" s="93"/>
      <c r="F232" s="94"/>
      <c r="G232" s="93"/>
      <c r="H232" s="93"/>
      <c r="I232" s="93"/>
      <c r="J232" s="93"/>
      <c r="K232" s="93"/>
      <c r="L232" s="93"/>
      <c r="M232" s="93"/>
      <c r="N232" s="93"/>
    </row>
    <row r="233" spans="2:14" x14ac:dyDescent="0.25">
      <c r="B233" s="69" t="s">
        <v>144</v>
      </c>
      <c r="C233" s="70" t="s">
        <v>209</v>
      </c>
      <c r="D233" s="84"/>
      <c r="E233" s="95"/>
      <c r="F233" s="94"/>
      <c r="G233" s="93"/>
      <c r="H233" s="93"/>
      <c r="I233" s="93"/>
      <c r="J233" s="93"/>
      <c r="K233" s="93"/>
      <c r="L233" s="93"/>
      <c r="M233" s="93"/>
      <c r="N233" s="93"/>
    </row>
    <row r="234" spans="2:14" x14ac:dyDescent="0.25">
      <c r="B234" s="69" t="s">
        <v>146</v>
      </c>
      <c r="C234" s="70" t="s">
        <v>210</v>
      </c>
      <c r="D234" s="84"/>
      <c r="E234" s="95"/>
      <c r="F234" s="94"/>
      <c r="G234" s="93"/>
      <c r="H234" s="93"/>
      <c r="I234" s="93"/>
      <c r="J234" s="93"/>
      <c r="K234" s="93"/>
      <c r="L234" s="93"/>
      <c r="M234" s="93"/>
      <c r="N234" s="93"/>
    </row>
    <row r="235" spans="2:14" x14ac:dyDescent="0.25">
      <c r="B235" s="71"/>
      <c r="C235" s="71"/>
      <c r="D235" s="84"/>
      <c r="E235" s="95"/>
      <c r="F235" s="94"/>
      <c r="G235" s="93"/>
      <c r="H235" s="93"/>
      <c r="I235" s="93"/>
      <c r="J235" s="93"/>
      <c r="K235" s="93"/>
      <c r="L235" s="93"/>
      <c r="M235" s="93"/>
      <c r="N235" s="93"/>
    </row>
    <row r="236" spans="2:14" ht="15.75" x14ac:dyDescent="0.25">
      <c r="B236" s="85" t="s">
        <v>147</v>
      </c>
      <c r="C236" s="86"/>
      <c r="D236" s="84"/>
      <c r="E236" s="71"/>
      <c r="F236" s="94"/>
      <c r="G236" s="93"/>
      <c r="H236" s="93"/>
      <c r="I236" s="93"/>
      <c r="J236" s="93"/>
      <c r="K236" s="93"/>
      <c r="L236" s="93"/>
      <c r="M236" s="93"/>
      <c r="N236" s="93"/>
    </row>
    <row r="237" spans="2:14" x14ac:dyDescent="0.25">
      <c r="B237" s="69" t="s">
        <v>123</v>
      </c>
      <c r="C237" s="167" t="s">
        <v>293</v>
      </c>
      <c r="D237" s="84"/>
      <c r="E237" s="71"/>
      <c r="F237" s="94"/>
      <c r="G237" s="93"/>
      <c r="H237" s="93"/>
      <c r="I237" s="93"/>
      <c r="J237" s="93"/>
      <c r="K237" s="93"/>
      <c r="L237" s="93"/>
      <c r="M237" s="93"/>
      <c r="N237" s="93"/>
    </row>
    <row r="238" spans="2:14" x14ac:dyDescent="0.25">
      <c r="B238" s="69" t="s">
        <v>149</v>
      </c>
      <c r="C238" s="167">
        <v>67</v>
      </c>
      <c r="D238" s="84"/>
      <c r="E238" s="168"/>
      <c r="F238" s="94"/>
      <c r="G238" s="93"/>
      <c r="H238" s="93"/>
      <c r="I238" s="93"/>
      <c r="J238" s="93"/>
      <c r="K238" s="93"/>
      <c r="L238" s="93"/>
      <c r="M238" s="93"/>
      <c r="N238" s="93"/>
    </row>
    <row r="239" spans="2:14" x14ac:dyDescent="0.25">
      <c r="B239" s="69" t="s">
        <v>150</v>
      </c>
      <c r="C239" s="167" t="s">
        <v>294</v>
      </c>
      <c r="D239" s="84"/>
      <c r="E239" s="71"/>
      <c r="F239" s="94"/>
      <c r="G239" s="93"/>
      <c r="H239" s="93"/>
      <c r="I239" s="93"/>
      <c r="J239" s="93"/>
      <c r="K239" s="93"/>
      <c r="L239" s="93"/>
      <c r="M239" s="93"/>
      <c r="N239" s="93"/>
    </row>
    <row r="240" spans="2:14" x14ac:dyDescent="0.25">
      <c r="B240" s="69" t="s">
        <v>152</v>
      </c>
      <c r="C240" s="167" t="s">
        <v>209</v>
      </c>
      <c r="D240" s="84"/>
      <c r="E240" s="71"/>
      <c r="F240" s="94"/>
      <c r="G240" s="93"/>
      <c r="H240" s="93"/>
      <c r="I240" s="93"/>
      <c r="J240" s="93"/>
      <c r="K240" s="93"/>
      <c r="L240" s="93"/>
      <c r="M240" s="93"/>
      <c r="N240" s="93"/>
    </row>
    <row r="241" spans="2:14" x14ac:dyDescent="0.25">
      <c r="B241" s="69" t="s">
        <v>153</v>
      </c>
      <c r="C241" s="167">
        <v>5</v>
      </c>
      <c r="D241" s="84"/>
      <c r="E241" s="71"/>
      <c r="F241" s="94"/>
      <c r="G241" s="93"/>
      <c r="H241" s="93"/>
      <c r="I241" s="93"/>
      <c r="J241" s="93"/>
      <c r="K241" s="93"/>
      <c r="L241" s="93"/>
      <c r="M241" s="93"/>
      <c r="N241" s="93"/>
    </row>
    <row r="243" spans="2:14" ht="15.75" x14ac:dyDescent="0.25">
      <c r="B243" s="85" t="s">
        <v>270</v>
      </c>
      <c r="C243" s="164"/>
      <c r="D243" s="84"/>
      <c r="E243" s="169" t="s">
        <v>155</v>
      </c>
      <c r="F243" s="170"/>
      <c r="G243" s="170"/>
      <c r="H243" s="170"/>
      <c r="I243" s="170"/>
      <c r="J243" s="170"/>
      <c r="K243" s="170"/>
      <c r="L243" s="170"/>
      <c r="M243" s="170"/>
      <c r="N243" s="170"/>
    </row>
    <row r="244" spans="2:14" x14ac:dyDescent="0.25">
      <c r="B244" s="74" t="s">
        <v>123</v>
      </c>
      <c r="C244" s="75" t="s">
        <v>271</v>
      </c>
      <c r="D244" s="84"/>
      <c r="E244" s="69" t="s">
        <v>156</v>
      </c>
      <c r="F244" s="70" t="s">
        <v>272</v>
      </c>
      <c r="G244" s="70" t="s">
        <v>273</v>
      </c>
      <c r="H244" s="70" t="s">
        <v>274</v>
      </c>
      <c r="I244" s="70" t="s">
        <v>275</v>
      </c>
      <c r="J244" s="70" t="s">
        <v>276</v>
      </c>
      <c r="K244" s="70" t="s">
        <v>277</v>
      </c>
      <c r="L244" s="70" t="s">
        <v>278</v>
      </c>
      <c r="M244" s="70" t="s">
        <v>279</v>
      </c>
      <c r="N244" s="70" t="s">
        <v>280</v>
      </c>
    </row>
    <row r="245" spans="2:14" x14ac:dyDescent="0.25">
      <c r="B245" s="69" t="s">
        <v>125</v>
      </c>
      <c r="C245" s="70" t="s">
        <v>173</v>
      </c>
      <c r="D245" s="84"/>
      <c r="E245" s="69" t="s">
        <v>161</v>
      </c>
      <c r="F245" s="70" t="s">
        <v>281</v>
      </c>
      <c r="G245" s="70" t="s">
        <v>281</v>
      </c>
      <c r="H245" s="70" t="s">
        <v>281</v>
      </c>
      <c r="I245" s="70" t="s">
        <v>281</v>
      </c>
      <c r="J245" s="70" t="s">
        <v>281</v>
      </c>
      <c r="K245" s="70" t="s">
        <v>282</v>
      </c>
      <c r="L245" s="70" t="s">
        <v>282</v>
      </c>
      <c r="M245" s="70" t="s">
        <v>283</v>
      </c>
      <c r="N245" s="70" t="s">
        <v>283</v>
      </c>
    </row>
    <row r="246" spans="2:14" x14ac:dyDescent="0.25">
      <c r="B246" s="69" t="s">
        <v>127</v>
      </c>
      <c r="C246" s="70" t="s">
        <v>295</v>
      </c>
      <c r="D246" s="84"/>
      <c r="E246" s="69" t="s">
        <v>162</v>
      </c>
      <c r="F246" s="70">
        <v>133</v>
      </c>
      <c r="G246" s="70">
        <v>138</v>
      </c>
      <c r="H246" s="70">
        <v>142</v>
      </c>
      <c r="I246" s="70">
        <v>165</v>
      </c>
      <c r="J246" s="70">
        <v>198</v>
      </c>
      <c r="K246" s="70">
        <v>134</v>
      </c>
      <c r="L246" s="70">
        <v>144</v>
      </c>
      <c r="M246" s="70">
        <v>167</v>
      </c>
      <c r="N246" s="70">
        <v>225</v>
      </c>
    </row>
    <row r="247" spans="2:14" x14ac:dyDescent="0.25">
      <c r="B247" s="69" t="s">
        <v>133</v>
      </c>
      <c r="C247" s="70" t="s">
        <v>134</v>
      </c>
      <c r="D247" s="84"/>
      <c r="E247" s="69" t="s">
        <v>163</v>
      </c>
      <c r="F247" s="70">
        <v>0.36</v>
      </c>
      <c r="G247" s="70">
        <v>0.36</v>
      </c>
      <c r="H247" s="70">
        <v>0.36</v>
      </c>
      <c r="I247" s="70">
        <v>0.36</v>
      </c>
      <c r="J247" s="70">
        <v>0.36</v>
      </c>
      <c r="K247" s="70">
        <v>0.72</v>
      </c>
      <c r="L247" s="70">
        <v>0.72</v>
      </c>
      <c r="M247" s="70">
        <v>1.1000000000000001</v>
      </c>
      <c r="N247" s="70">
        <v>1.1000000000000001</v>
      </c>
    </row>
    <row r="248" spans="2:14" x14ac:dyDescent="0.25">
      <c r="B248" s="69" t="s">
        <v>135</v>
      </c>
      <c r="C248" s="70" t="s">
        <v>286</v>
      </c>
      <c r="D248" s="84"/>
      <c r="E248" s="69" t="s">
        <v>164</v>
      </c>
      <c r="F248" s="70">
        <v>62</v>
      </c>
      <c r="G248" s="70">
        <v>64</v>
      </c>
      <c r="H248" s="70">
        <f t="shared" ref="H248:N248" si="9">(H246*H247)*1.3</f>
        <v>66.456000000000003</v>
      </c>
      <c r="I248" s="70">
        <f t="shared" si="9"/>
        <v>77.22</v>
      </c>
      <c r="J248" s="70">
        <f t="shared" si="9"/>
        <v>92.664000000000001</v>
      </c>
      <c r="K248" s="70">
        <f t="shared" si="9"/>
        <v>125.42399999999999</v>
      </c>
      <c r="L248" s="70">
        <f t="shared" si="9"/>
        <v>134.78399999999999</v>
      </c>
      <c r="M248" s="70">
        <f t="shared" si="9"/>
        <v>238.81000000000003</v>
      </c>
      <c r="N248" s="70">
        <f t="shared" si="9"/>
        <v>321.75000000000006</v>
      </c>
    </row>
    <row r="249" spans="2:14" x14ac:dyDescent="0.25">
      <c r="B249" s="69" t="s">
        <v>137</v>
      </c>
      <c r="C249" s="70">
        <v>2835</v>
      </c>
      <c r="D249" s="84"/>
      <c r="E249" s="69" t="s">
        <v>165</v>
      </c>
      <c r="F249" s="70">
        <v>1</v>
      </c>
      <c r="G249" s="70">
        <v>1</v>
      </c>
      <c r="H249" s="70">
        <v>1</v>
      </c>
      <c r="I249" s="70">
        <v>1</v>
      </c>
      <c r="J249" s="70">
        <v>1</v>
      </c>
      <c r="K249" s="70">
        <v>2</v>
      </c>
      <c r="L249" s="70">
        <v>1</v>
      </c>
      <c r="M249" s="70">
        <v>2</v>
      </c>
      <c r="N249" s="70">
        <v>3</v>
      </c>
    </row>
    <row r="250" spans="2:14" x14ac:dyDescent="0.25">
      <c r="B250" s="69" t="s">
        <v>138</v>
      </c>
      <c r="C250" s="70">
        <v>67</v>
      </c>
      <c r="D250" s="84"/>
      <c r="E250" s="69" t="s">
        <v>166</v>
      </c>
      <c r="F250" s="70" t="s">
        <v>288</v>
      </c>
      <c r="G250" s="70" t="s">
        <v>288</v>
      </c>
      <c r="H250" s="70" t="s">
        <v>288</v>
      </c>
      <c r="I250" s="70" t="s">
        <v>296</v>
      </c>
      <c r="J250" s="70" t="s">
        <v>296</v>
      </c>
      <c r="K250" s="70" t="s">
        <v>289</v>
      </c>
      <c r="L250" s="70" t="s">
        <v>290</v>
      </c>
      <c r="M250" s="70" t="s">
        <v>291</v>
      </c>
      <c r="N250" s="70" t="s">
        <v>297</v>
      </c>
    </row>
    <row r="251" spans="2:14" x14ac:dyDescent="0.25">
      <c r="B251" s="69" t="s">
        <v>140</v>
      </c>
      <c r="C251" s="70">
        <v>170</v>
      </c>
      <c r="D251" s="84"/>
      <c r="E251" s="93"/>
      <c r="F251" s="94"/>
      <c r="G251" s="93"/>
      <c r="H251" s="93"/>
      <c r="I251" s="93"/>
      <c r="J251" s="93"/>
      <c r="K251" s="93"/>
      <c r="L251" s="93"/>
      <c r="M251" s="93"/>
      <c r="N251" s="93"/>
    </row>
    <row r="252" spans="2:14" x14ac:dyDescent="0.25">
      <c r="B252" s="69" t="s">
        <v>144</v>
      </c>
      <c r="C252" s="70" t="s">
        <v>209</v>
      </c>
      <c r="D252" s="84"/>
      <c r="E252" s="93"/>
      <c r="F252" s="94"/>
      <c r="G252" s="93"/>
      <c r="H252" s="93"/>
      <c r="I252" s="93"/>
      <c r="J252" s="93"/>
      <c r="K252" s="93"/>
      <c r="L252" s="93"/>
      <c r="M252" s="93"/>
      <c r="N252" s="93"/>
    </row>
    <row r="253" spans="2:14" x14ac:dyDescent="0.25">
      <c r="B253" s="69" t="s">
        <v>146</v>
      </c>
      <c r="C253" s="70" t="s">
        <v>298</v>
      </c>
      <c r="D253" s="84"/>
      <c r="E253" s="93"/>
      <c r="F253" s="94"/>
      <c r="G253" s="93"/>
      <c r="H253" s="93"/>
      <c r="I253" s="93"/>
      <c r="J253" s="93"/>
      <c r="K253" s="93"/>
      <c r="L253" s="93"/>
      <c r="M253" s="93"/>
      <c r="N253" s="93"/>
    </row>
    <row r="254" spans="2:14" x14ac:dyDescent="0.25">
      <c r="B254" s="71"/>
      <c r="C254" s="71"/>
      <c r="D254" s="84"/>
      <c r="E254" s="95"/>
      <c r="F254" s="94"/>
      <c r="G254" s="93"/>
      <c r="H254" s="93"/>
      <c r="I254" s="93"/>
      <c r="J254" s="93"/>
      <c r="K254" s="93"/>
      <c r="L254" s="93"/>
      <c r="M254" s="93"/>
      <c r="N254" s="93"/>
    </row>
    <row r="255" spans="2:14" ht="15.75" x14ac:dyDescent="0.25">
      <c r="B255" s="85" t="s">
        <v>147</v>
      </c>
      <c r="C255" s="86"/>
      <c r="D255" s="84"/>
      <c r="E255" s="95"/>
      <c r="F255" s="94"/>
      <c r="G255" s="93"/>
      <c r="H255" s="93"/>
      <c r="I255" s="93"/>
      <c r="J255" s="93"/>
      <c r="K255" s="93"/>
      <c r="L255" s="93"/>
      <c r="M255" s="93"/>
      <c r="N255" s="93"/>
    </row>
    <row r="256" spans="2:14" x14ac:dyDescent="0.25">
      <c r="B256" s="69" t="s">
        <v>123</v>
      </c>
      <c r="C256" s="167" t="s">
        <v>293</v>
      </c>
      <c r="D256" s="84"/>
      <c r="E256" s="95"/>
      <c r="F256" s="94"/>
      <c r="G256" s="93"/>
      <c r="H256" s="93"/>
      <c r="I256" s="93"/>
      <c r="J256" s="93"/>
      <c r="K256" s="93"/>
      <c r="L256" s="93"/>
      <c r="M256" s="93"/>
      <c r="N256" s="93"/>
    </row>
    <row r="257" spans="2:14" x14ac:dyDescent="0.25">
      <c r="B257" s="69" t="s">
        <v>149</v>
      </c>
      <c r="C257" s="167">
        <v>67</v>
      </c>
      <c r="D257" s="84"/>
      <c r="E257" s="71"/>
      <c r="F257" s="94"/>
      <c r="G257" s="93"/>
      <c r="H257" s="93"/>
      <c r="I257" s="93"/>
      <c r="J257" s="93"/>
      <c r="K257" s="93"/>
      <c r="L257" s="93"/>
      <c r="M257" s="93"/>
      <c r="N257" s="93"/>
    </row>
    <row r="258" spans="2:14" x14ac:dyDescent="0.25">
      <c r="B258" s="69" t="s">
        <v>150</v>
      </c>
      <c r="C258" s="167" t="s">
        <v>294</v>
      </c>
      <c r="D258" s="84"/>
      <c r="E258" s="71"/>
      <c r="F258" s="94"/>
      <c r="G258" s="93"/>
      <c r="H258" s="93"/>
      <c r="I258" s="93"/>
      <c r="J258" s="93"/>
      <c r="K258" s="93"/>
      <c r="L258" s="93"/>
      <c r="M258" s="93"/>
      <c r="N258" s="93"/>
    </row>
    <row r="259" spans="2:14" x14ac:dyDescent="0.25">
      <c r="B259" s="69" t="s">
        <v>152</v>
      </c>
      <c r="C259" s="167" t="s">
        <v>209</v>
      </c>
      <c r="D259" s="84"/>
      <c r="E259" s="168"/>
      <c r="F259" s="94"/>
      <c r="G259" s="93"/>
      <c r="H259" s="93"/>
      <c r="I259" s="93"/>
      <c r="J259" s="93"/>
      <c r="K259" s="93"/>
      <c r="L259" s="93"/>
      <c r="M259" s="93"/>
      <c r="N259" s="93"/>
    </row>
    <row r="260" spans="2:14" x14ac:dyDescent="0.25">
      <c r="B260" s="69" t="s">
        <v>153</v>
      </c>
      <c r="C260" s="167">
        <v>5</v>
      </c>
      <c r="D260" s="84"/>
      <c r="E260" s="71"/>
      <c r="F260" s="94"/>
      <c r="G260" s="93"/>
      <c r="H260" s="93"/>
      <c r="I260" s="93"/>
      <c r="J260" s="93"/>
      <c r="K260" s="93"/>
      <c r="L260" s="93"/>
      <c r="M260" s="93"/>
      <c r="N260" s="93"/>
    </row>
    <row r="262" spans="2:14" ht="15.75" x14ac:dyDescent="0.25">
      <c r="B262" s="171" t="s">
        <v>299</v>
      </c>
      <c r="C262" s="172"/>
      <c r="D262" s="77"/>
      <c r="E262" s="173" t="s">
        <v>300</v>
      </c>
      <c r="F262" s="174"/>
      <c r="G262" s="174"/>
      <c r="H262" s="174"/>
      <c r="I262" s="174"/>
      <c r="J262" s="174"/>
      <c r="K262" s="174"/>
      <c r="L262" s="174"/>
      <c r="M262" s="174"/>
      <c r="N262" s="174"/>
    </row>
    <row r="263" spans="2:14" x14ac:dyDescent="0.25">
      <c r="B263" s="72" t="s">
        <v>123</v>
      </c>
      <c r="C263" s="73" t="s">
        <v>301</v>
      </c>
      <c r="D263" s="77"/>
      <c r="E263" s="72" t="s">
        <v>156</v>
      </c>
      <c r="F263" s="73" t="s">
        <v>302</v>
      </c>
      <c r="G263" s="73" t="s">
        <v>303</v>
      </c>
      <c r="H263" s="73" t="s">
        <v>304</v>
      </c>
      <c r="I263" s="73" t="s">
        <v>305</v>
      </c>
      <c r="J263" s="73" t="s">
        <v>306</v>
      </c>
      <c r="K263" s="73" t="s">
        <v>307</v>
      </c>
      <c r="L263" s="73" t="s">
        <v>308</v>
      </c>
      <c r="M263" s="73" t="s">
        <v>309</v>
      </c>
      <c r="N263" s="73" t="s">
        <v>310</v>
      </c>
    </row>
    <row r="264" spans="2:14" ht="25.5" x14ac:dyDescent="0.25">
      <c r="B264" s="72" t="s">
        <v>9</v>
      </c>
      <c r="C264" s="73" t="s">
        <v>311</v>
      </c>
      <c r="D264" s="77"/>
      <c r="E264" s="72" t="s">
        <v>161</v>
      </c>
      <c r="F264" s="73" t="s">
        <v>312</v>
      </c>
      <c r="G264" s="73" t="s">
        <v>312</v>
      </c>
      <c r="H264" s="73" t="s">
        <v>312</v>
      </c>
      <c r="I264" s="73" t="s">
        <v>313</v>
      </c>
      <c r="J264" s="73" t="s">
        <v>313</v>
      </c>
      <c r="K264" s="73" t="s">
        <v>313</v>
      </c>
      <c r="L264" s="73" t="s">
        <v>313</v>
      </c>
      <c r="M264" s="73" t="s">
        <v>313</v>
      </c>
      <c r="N264" s="73" t="s">
        <v>313</v>
      </c>
    </row>
    <row r="265" spans="2:14" x14ac:dyDescent="0.25">
      <c r="B265" s="72" t="s">
        <v>138</v>
      </c>
      <c r="C265" s="73" t="s">
        <v>232</v>
      </c>
      <c r="D265" s="79"/>
      <c r="E265" s="72" t="s">
        <v>162</v>
      </c>
      <c r="F265" s="73">
        <v>94</v>
      </c>
      <c r="G265" s="175">
        <v>99</v>
      </c>
      <c r="H265" s="175">
        <v>104</v>
      </c>
      <c r="I265" s="175">
        <v>93</v>
      </c>
      <c r="J265" s="175">
        <v>104</v>
      </c>
      <c r="K265" s="175">
        <v>154</v>
      </c>
      <c r="L265" s="175">
        <v>207</v>
      </c>
      <c r="M265" s="175">
        <v>334</v>
      </c>
      <c r="N265" s="175">
        <v>552</v>
      </c>
    </row>
    <row r="266" spans="2:14" x14ac:dyDescent="0.25">
      <c r="B266" s="72" t="s">
        <v>142</v>
      </c>
      <c r="C266" s="73" t="s">
        <v>314</v>
      </c>
      <c r="D266" s="79"/>
      <c r="E266" s="72" t="s">
        <v>163</v>
      </c>
      <c r="F266" s="73">
        <v>0.46</v>
      </c>
      <c r="G266" s="73">
        <v>0.46</v>
      </c>
      <c r="H266" s="73">
        <v>0.46</v>
      </c>
      <c r="I266" s="73">
        <v>0.72</v>
      </c>
      <c r="J266" s="73">
        <v>0.72</v>
      </c>
      <c r="K266" s="73">
        <v>0.72</v>
      </c>
      <c r="L266" s="73">
        <v>0.72</v>
      </c>
      <c r="M266" s="73">
        <v>0.72</v>
      </c>
      <c r="N266" s="73">
        <v>0.72</v>
      </c>
    </row>
    <row r="267" spans="2:14" x14ac:dyDescent="0.25">
      <c r="B267" s="72" t="s">
        <v>146</v>
      </c>
      <c r="C267" s="73" t="s">
        <v>210</v>
      </c>
      <c r="D267" s="79"/>
      <c r="E267" s="72" t="s">
        <v>164</v>
      </c>
      <c r="F267" s="73">
        <f t="shared" ref="F267:N267" si="10">(F265*F266)*1.3</f>
        <v>56.212000000000003</v>
      </c>
      <c r="G267" s="73">
        <f t="shared" si="10"/>
        <v>59.201999999999998</v>
      </c>
      <c r="H267" s="73">
        <f t="shared" si="10"/>
        <v>62.192000000000007</v>
      </c>
      <c r="I267" s="73">
        <f t="shared" si="10"/>
        <v>87.048000000000002</v>
      </c>
      <c r="J267" s="73">
        <f t="shared" si="10"/>
        <v>97.343999999999994</v>
      </c>
      <c r="K267" s="73">
        <f t="shared" si="10"/>
        <v>144.14400000000001</v>
      </c>
      <c r="L267" s="73">
        <f t="shared" si="10"/>
        <v>193.75200000000001</v>
      </c>
      <c r="M267" s="73">
        <f t="shared" si="10"/>
        <v>312.62400000000002</v>
      </c>
      <c r="N267" s="73">
        <f t="shared" si="10"/>
        <v>516.67200000000003</v>
      </c>
    </row>
    <row r="268" spans="2:14" x14ac:dyDescent="0.25">
      <c r="B268"/>
      <c r="C268"/>
      <c r="D268" s="77"/>
      <c r="E268" s="72" t="s">
        <v>165</v>
      </c>
      <c r="F268" s="73" t="s">
        <v>231</v>
      </c>
      <c r="G268" s="73" t="s">
        <v>231</v>
      </c>
      <c r="H268" s="73" t="s">
        <v>231</v>
      </c>
      <c r="I268" s="73" t="s">
        <v>231</v>
      </c>
      <c r="J268" s="73" t="s">
        <v>231</v>
      </c>
      <c r="K268" s="73" t="s">
        <v>231</v>
      </c>
      <c r="L268" s="73" t="s">
        <v>231</v>
      </c>
      <c r="M268" s="73" t="s">
        <v>231</v>
      </c>
      <c r="N268" s="73" t="s">
        <v>247</v>
      </c>
    </row>
    <row r="269" spans="2:14" ht="15.75" x14ac:dyDescent="0.25">
      <c r="B269" s="176" t="s">
        <v>315</v>
      </c>
      <c r="C269" s="177"/>
      <c r="D269"/>
      <c r="E269" s="72" t="s">
        <v>166</v>
      </c>
      <c r="F269" s="73" t="s">
        <v>261</v>
      </c>
      <c r="G269" s="73" t="s">
        <v>261</v>
      </c>
      <c r="H269" s="73" t="s">
        <v>316</v>
      </c>
      <c r="I269" s="73" t="s">
        <v>265</v>
      </c>
      <c r="J269" s="73" t="s">
        <v>265</v>
      </c>
      <c r="K269" s="73" t="s">
        <v>267</v>
      </c>
      <c r="L269" s="73" t="s">
        <v>269</v>
      </c>
      <c r="M269" s="73" t="s">
        <v>317</v>
      </c>
      <c r="N269" s="73" t="s">
        <v>318</v>
      </c>
    </row>
    <row r="270" spans="2:14" x14ac:dyDescent="0.25">
      <c r="B270" s="72" t="s">
        <v>123</v>
      </c>
      <c r="C270" s="73" t="s">
        <v>319</v>
      </c>
      <c r="D270"/>
      <c r="G270" s="80"/>
      <c r="H270"/>
      <c r="I270"/>
      <c r="J270"/>
      <c r="K270"/>
      <c r="L270"/>
      <c r="M270"/>
      <c r="N270"/>
    </row>
    <row r="271" spans="2:14" x14ac:dyDescent="0.25">
      <c r="B271" s="72" t="s">
        <v>9</v>
      </c>
      <c r="C271" s="73" t="s">
        <v>311</v>
      </c>
      <c r="D271" s="77"/>
      <c r="E271"/>
      <c r="F271"/>
      <c r="G271"/>
      <c r="H271"/>
      <c r="I271"/>
      <c r="J271"/>
      <c r="K271"/>
      <c r="L271"/>
      <c r="M271"/>
      <c r="N271"/>
    </row>
    <row r="272" spans="2:14" x14ac:dyDescent="0.25">
      <c r="B272" s="72" t="s">
        <v>138</v>
      </c>
      <c r="C272" s="73" t="s">
        <v>232</v>
      </c>
      <c r="D272" s="77"/>
      <c r="E272"/>
      <c r="F272"/>
      <c r="G272"/>
      <c r="H272"/>
      <c r="I272"/>
      <c r="J272"/>
      <c r="K272"/>
      <c r="L272"/>
      <c r="M272"/>
      <c r="N272"/>
    </row>
    <row r="273" spans="2:14" x14ac:dyDescent="0.25">
      <c r="B273" s="72" t="s">
        <v>142</v>
      </c>
      <c r="C273" s="73" t="s">
        <v>314</v>
      </c>
      <c r="D273" s="77"/>
      <c r="E273"/>
      <c r="F273"/>
      <c r="G273"/>
      <c r="H273"/>
      <c r="I273"/>
      <c r="J273"/>
      <c r="K273"/>
      <c r="L273"/>
      <c r="M273"/>
      <c r="N273"/>
    </row>
    <row r="274" spans="2:14" x14ac:dyDescent="0.25">
      <c r="B274" s="72" t="s">
        <v>146</v>
      </c>
      <c r="C274" s="73" t="s">
        <v>210</v>
      </c>
      <c r="D274" s="79"/>
      <c r="E274"/>
      <c r="F274"/>
      <c r="G274"/>
      <c r="H274"/>
      <c r="I274"/>
      <c r="J274"/>
      <c r="K274"/>
      <c r="L274"/>
      <c r="M274"/>
      <c r="N274"/>
    </row>
    <row r="275" spans="2:14" x14ac:dyDescent="0.25">
      <c r="B275"/>
      <c r="C275"/>
      <c r="D275" s="79"/>
      <c r="E275"/>
      <c r="F275"/>
      <c r="G275"/>
      <c r="H275"/>
      <c r="I275"/>
      <c r="J275"/>
      <c r="K275"/>
      <c r="L275"/>
      <c r="M275"/>
      <c r="N275"/>
    </row>
    <row r="276" spans="2:14" ht="15.75" x14ac:dyDescent="0.25">
      <c r="B276" s="157" t="s">
        <v>147</v>
      </c>
      <c r="C276" s="157"/>
      <c r="D276" s="79"/>
      <c r="E276"/>
      <c r="F276"/>
      <c r="G276"/>
      <c r="H276"/>
      <c r="I276"/>
      <c r="J276"/>
      <c r="K276"/>
      <c r="L276"/>
      <c r="M276"/>
      <c r="N276"/>
    </row>
    <row r="277" spans="2:14" x14ac:dyDescent="0.25">
      <c r="B277" s="72" t="s">
        <v>123</v>
      </c>
      <c r="C277" s="73" t="s">
        <v>320</v>
      </c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25">
      <c r="B278" s="72" t="s">
        <v>149</v>
      </c>
      <c r="C278" s="73" t="s">
        <v>260</v>
      </c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25">
      <c r="B279" s="72" t="s">
        <v>153</v>
      </c>
      <c r="C279" s="73" t="s">
        <v>210</v>
      </c>
      <c r="D279"/>
      <c r="E279"/>
      <c r="F279"/>
      <c r="G279"/>
      <c r="H279"/>
      <c r="I279"/>
      <c r="J279"/>
      <c r="K279"/>
      <c r="L279"/>
      <c r="M279"/>
      <c r="N279"/>
    </row>
    <row r="281" spans="2:14" ht="15.75" x14ac:dyDescent="0.25">
      <c r="B281" s="178" t="s">
        <v>270</v>
      </c>
      <c r="C281" s="179"/>
      <c r="E281" s="180" t="s">
        <v>155</v>
      </c>
      <c r="F281" s="180"/>
      <c r="G281" s="180"/>
      <c r="H281" s="180"/>
      <c r="I281" s="180"/>
      <c r="J281" s="180"/>
      <c r="K281" s="180"/>
      <c r="L281" s="180"/>
      <c r="M281" s="180"/>
      <c r="N281" s="180"/>
    </row>
    <row r="282" spans="2:14" x14ac:dyDescent="0.25">
      <c r="B282" s="72" t="s">
        <v>123</v>
      </c>
      <c r="C282" s="70" t="s">
        <v>321</v>
      </c>
      <c r="E282" s="73" t="s">
        <v>156</v>
      </c>
      <c r="F282" s="181" t="s">
        <v>101</v>
      </c>
      <c r="G282" s="181" t="s">
        <v>102</v>
      </c>
      <c r="H282" s="181" t="s">
        <v>103</v>
      </c>
      <c r="I282" s="181" t="s">
        <v>104</v>
      </c>
      <c r="J282" s="181" t="s">
        <v>105</v>
      </c>
      <c r="K282" s="181" t="s">
        <v>106</v>
      </c>
      <c r="L282" s="181" t="s">
        <v>107</v>
      </c>
      <c r="M282" s="181" t="s">
        <v>108</v>
      </c>
      <c r="N282" s="181" t="s">
        <v>109</v>
      </c>
    </row>
    <row r="283" spans="2:14" x14ac:dyDescent="0.25">
      <c r="B283" s="72" t="s">
        <v>125</v>
      </c>
      <c r="C283" s="70" t="s">
        <v>173</v>
      </c>
      <c r="E283" s="73" t="s">
        <v>161</v>
      </c>
      <c r="F283" s="73" t="s">
        <v>322</v>
      </c>
      <c r="G283" s="73" t="s">
        <v>323</v>
      </c>
      <c r="H283" s="73" t="s">
        <v>323</v>
      </c>
      <c r="I283" s="73" t="s">
        <v>323</v>
      </c>
      <c r="J283" s="73" t="s">
        <v>323</v>
      </c>
      <c r="K283" s="73" t="s">
        <v>324</v>
      </c>
      <c r="L283" s="73" t="s">
        <v>324</v>
      </c>
      <c r="M283" s="73" t="s">
        <v>325</v>
      </c>
      <c r="N283" s="73" t="s">
        <v>325</v>
      </c>
    </row>
    <row r="284" spans="2:14" x14ac:dyDescent="0.25">
      <c r="B284" s="72" t="s">
        <v>127</v>
      </c>
      <c r="C284" s="70" t="s">
        <v>326</v>
      </c>
      <c r="E284" s="73" t="s">
        <v>162</v>
      </c>
      <c r="F284" s="73">
        <v>95</v>
      </c>
      <c r="G284" s="73">
        <v>90</v>
      </c>
      <c r="H284" s="73">
        <v>90</v>
      </c>
      <c r="I284" s="73">
        <v>103</v>
      </c>
      <c r="J284" s="73">
        <v>138</v>
      </c>
      <c r="K284" s="73">
        <v>141</v>
      </c>
      <c r="L284" s="73">
        <v>208</v>
      </c>
      <c r="M284" s="73">
        <v>249</v>
      </c>
      <c r="N284" s="73">
        <v>322</v>
      </c>
    </row>
    <row r="285" spans="2:14" x14ac:dyDescent="0.25">
      <c r="B285" s="72" t="s">
        <v>129</v>
      </c>
      <c r="C285" s="70" t="s">
        <v>327</v>
      </c>
      <c r="E285" s="73" t="s">
        <v>163</v>
      </c>
      <c r="F285" s="182">
        <v>0.36</v>
      </c>
      <c r="G285" s="182">
        <v>0.36</v>
      </c>
      <c r="H285" s="182">
        <v>0.36</v>
      </c>
      <c r="I285" s="182">
        <v>0.36</v>
      </c>
      <c r="J285" s="182">
        <v>0.36</v>
      </c>
      <c r="K285" s="182">
        <v>0.72</v>
      </c>
      <c r="L285" s="182">
        <v>0.72</v>
      </c>
      <c r="M285" s="182">
        <v>0.72</v>
      </c>
      <c r="N285" s="182">
        <v>0.72</v>
      </c>
    </row>
    <row r="286" spans="2:14" x14ac:dyDescent="0.25">
      <c r="B286" s="72" t="s">
        <v>131</v>
      </c>
      <c r="C286" s="70" t="s">
        <v>328</v>
      </c>
      <c r="E286" s="73" t="s">
        <v>164</v>
      </c>
      <c r="F286" s="182">
        <f t="shared" ref="F286:N286" si="11">(F284*F285)*1.3</f>
        <v>44.459999999999994</v>
      </c>
      <c r="G286" s="182">
        <f t="shared" si="11"/>
        <v>42.12</v>
      </c>
      <c r="H286" s="182">
        <f t="shared" si="11"/>
        <v>42.12</v>
      </c>
      <c r="I286" s="182">
        <f t="shared" si="11"/>
        <v>48.204000000000001</v>
      </c>
      <c r="J286" s="182">
        <f t="shared" si="11"/>
        <v>64.584000000000003</v>
      </c>
      <c r="K286" s="182">
        <f t="shared" si="11"/>
        <v>131.976</v>
      </c>
      <c r="L286" s="182">
        <f t="shared" si="11"/>
        <v>194.68799999999999</v>
      </c>
      <c r="M286" s="182">
        <f t="shared" si="11"/>
        <v>233.06400000000002</v>
      </c>
      <c r="N286" s="182">
        <f t="shared" si="11"/>
        <v>301.392</v>
      </c>
    </row>
    <row r="287" spans="2:14" x14ac:dyDescent="0.25">
      <c r="B287" s="72" t="s">
        <v>133</v>
      </c>
      <c r="C287" s="70" t="s">
        <v>329</v>
      </c>
      <c r="E287" s="73" t="s">
        <v>165</v>
      </c>
      <c r="F287" s="73">
        <v>1</v>
      </c>
      <c r="G287" s="73">
        <v>1</v>
      </c>
      <c r="H287" s="73">
        <v>1</v>
      </c>
      <c r="I287" s="73">
        <v>1</v>
      </c>
      <c r="J287" s="73">
        <v>1</v>
      </c>
      <c r="K287" s="73">
        <v>1</v>
      </c>
      <c r="L287" s="73">
        <v>1</v>
      </c>
      <c r="M287" s="73">
        <v>1</v>
      </c>
      <c r="N287" s="73">
        <v>1</v>
      </c>
    </row>
    <row r="288" spans="2:14" x14ac:dyDescent="0.25">
      <c r="B288" s="72" t="s">
        <v>135</v>
      </c>
      <c r="C288" s="70" t="s">
        <v>330</v>
      </c>
      <c r="E288" s="73" t="s">
        <v>166</v>
      </c>
      <c r="F288" s="73">
        <v>45</v>
      </c>
      <c r="G288" s="73">
        <v>45</v>
      </c>
      <c r="H288" s="73">
        <v>45</v>
      </c>
      <c r="I288" s="73">
        <v>45</v>
      </c>
      <c r="J288" s="73">
        <v>60</v>
      </c>
      <c r="K288" s="73">
        <v>150</v>
      </c>
      <c r="L288" s="73">
        <v>200</v>
      </c>
      <c r="M288" s="73">
        <v>250</v>
      </c>
      <c r="N288" s="73">
        <v>300</v>
      </c>
    </row>
    <row r="289" spans="2:3" x14ac:dyDescent="0.25">
      <c r="B289" s="72" t="s">
        <v>137</v>
      </c>
      <c r="C289" s="70">
        <v>2835</v>
      </c>
    </row>
    <row r="290" spans="2:3" x14ac:dyDescent="0.25">
      <c r="B290" s="72" t="s">
        <v>138</v>
      </c>
      <c r="C290" s="70" t="s">
        <v>139</v>
      </c>
    </row>
    <row r="291" spans="2:3" x14ac:dyDescent="0.25">
      <c r="B291" s="72" t="s">
        <v>140</v>
      </c>
      <c r="C291" s="70" t="s">
        <v>331</v>
      </c>
    </row>
    <row r="292" spans="2:3" x14ac:dyDescent="0.25">
      <c r="B292" s="72" t="s">
        <v>144</v>
      </c>
      <c r="C292" s="70" t="s">
        <v>145</v>
      </c>
    </row>
    <row r="293" spans="2:3" x14ac:dyDescent="0.25">
      <c r="B293" s="72" t="s">
        <v>146</v>
      </c>
      <c r="C293" s="70" t="s">
        <v>332</v>
      </c>
    </row>
    <row r="295" spans="2:3" ht="15.75" x14ac:dyDescent="0.25">
      <c r="B295" s="178" t="s">
        <v>270</v>
      </c>
      <c r="C295" s="179"/>
    </row>
    <row r="296" spans="2:3" x14ac:dyDescent="0.25">
      <c r="B296" s="72" t="s">
        <v>123</v>
      </c>
      <c r="C296" s="70" t="s">
        <v>333</v>
      </c>
    </row>
    <row r="297" spans="2:3" x14ac:dyDescent="0.25">
      <c r="B297" s="72" t="s">
        <v>125</v>
      </c>
      <c r="C297" s="70" t="s">
        <v>173</v>
      </c>
    </row>
    <row r="298" spans="2:3" x14ac:dyDescent="0.25">
      <c r="B298" s="72" t="s">
        <v>127</v>
      </c>
      <c r="C298" s="70" t="s">
        <v>334</v>
      </c>
    </row>
    <row r="299" spans="2:3" x14ac:dyDescent="0.25">
      <c r="B299" s="72" t="s">
        <v>129</v>
      </c>
      <c r="C299" s="70" t="s">
        <v>335</v>
      </c>
    </row>
    <row r="300" spans="2:3" x14ac:dyDescent="0.25">
      <c r="B300" s="72" t="s">
        <v>131</v>
      </c>
      <c r="C300" s="70" t="s">
        <v>328</v>
      </c>
    </row>
    <row r="301" spans="2:3" x14ac:dyDescent="0.25">
      <c r="B301" s="72" t="s">
        <v>133</v>
      </c>
      <c r="C301" s="70" t="s">
        <v>329</v>
      </c>
    </row>
    <row r="302" spans="2:3" x14ac:dyDescent="0.25">
      <c r="B302" s="72" t="s">
        <v>135</v>
      </c>
      <c r="C302" s="70" t="s">
        <v>336</v>
      </c>
    </row>
    <row r="303" spans="2:3" x14ac:dyDescent="0.25">
      <c r="B303" s="72" t="s">
        <v>137</v>
      </c>
      <c r="C303" s="70">
        <v>2835</v>
      </c>
    </row>
    <row r="304" spans="2:3" x14ac:dyDescent="0.25">
      <c r="B304" s="72" t="s">
        <v>138</v>
      </c>
      <c r="C304" s="70" t="s">
        <v>337</v>
      </c>
    </row>
    <row r="305" spans="2:3" x14ac:dyDescent="0.25">
      <c r="B305" s="72" t="s">
        <v>140</v>
      </c>
      <c r="C305" s="70" t="s">
        <v>331</v>
      </c>
    </row>
    <row r="306" spans="2:3" x14ac:dyDescent="0.25">
      <c r="B306" s="72" t="s">
        <v>144</v>
      </c>
      <c r="C306" s="70" t="s">
        <v>145</v>
      </c>
    </row>
    <row r="307" spans="2:3" x14ac:dyDescent="0.25">
      <c r="B307" s="72" t="s">
        <v>146</v>
      </c>
      <c r="C307" s="70" t="s">
        <v>332</v>
      </c>
    </row>
    <row r="310" spans="2:3" ht="15.75" x14ac:dyDescent="0.25">
      <c r="B310" s="178" t="s">
        <v>270</v>
      </c>
      <c r="C310" s="179"/>
    </row>
    <row r="311" spans="2:3" x14ac:dyDescent="0.25">
      <c r="B311" s="72" t="s">
        <v>123</v>
      </c>
      <c r="C311" s="70" t="s">
        <v>338</v>
      </c>
    </row>
    <row r="312" spans="2:3" x14ac:dyDescent="0.25">
      <c r="B312" s="72" t="s">
        <v>125</v>
      </c>
      <c r="C312" s="70" t="s">
        <v>173</v>
      </c>
    </row>
    <row r="313" spans="2:3" x14ac:dyDescent="0.25">
      <c r="B313" s="72" t="s">
        <v>127</v>
      </c>
      <c r="C313" s="70" t="s">
        <v>339</v>
      </c>
    </row>
    <row r="314" spans="2:3" x14ac:dyDescent="0.25">
      <c r="B314" s="72" t="s">
        <v>129</v>
      </c>
      <c r="C314" s="70" t="s">
        <v>340</v>
      </c>
    </row>
    <row r="315" spans="2:3" x14ac:dyDescent="0.25">
      <c r="B315" s="72" t="s">
        <v>131</v>
      </c>
      <c r="C315" s="70" t="s">
        <v>341</v>
      </c>
    </row>
    <row r="316" spans="2:3" x14ac:dyDescent="0.25">
      <c r="B316" s="72" t="s">
        <v>133</v>
      </c>
      <c r="C316" s="70" t="s">
        <v>329</v>
      </c>
    </row>
    <row r="317" spans="2:3" x14ac:dyDescent="0.25">
      <c r="B317" s="72" t="s">
        <v>135</v>
      </c>
      <c r="C317" s="70" t="s">
        <v>342</v>
      </c>
    </row>
    <row r="318" spans="2:3" x14ac:dyDescent="0.25">
      <c r="B318" s="72" t="s">
        <v>137</v>
      </c>
      <c r="C318" s="70">
        <v>2835</v>
      </c>
    </row>
    <row r="319" spans="2:3" x14ac:dyDescent="0.25">
      <c r="B319" s="72" t="s">
        <v>138</v>
      </c>
      <c r="C319" s="70" t="s">
        <v>337</v>
      </c>
    </row>
    <row r="320" spans="2:3" x14ac:dyDescent="0.25">
      <c r="B320" s="72" t="s">
        <v>140</v>
      </c>
      <c r="C320" s="70" t="s">
        <v>331</v>
      </c>
    </row>
    <row r="321" spans="2:3" x14ac:dyDescent="0.25">
      <c r="B321" s="72" t="s">
        <v>144</v>
      </c>
      <c r="C321" s="70" t="s">
        <v>145</v>
      </c>
    </row>
    <row r="322" spans="2:3" x14ac:dyDescent="0.25">
      <c r="B322" s="72" t="s">
        <v>146</v>
      </c>
      <c r="C322" s="70" t="s">
        <v>332</v>
      </c>
    </row>
    <row r="324" spans="2:3" ht="15.75" x14ac:dyDescent="0.25">
      <c r="B324" s="157" t="s">
        <v>147</v>
      </c>
      <c r="C324" s="157"/>
    </row>
    <row r="325" spans="2:3" x14ac:dyDescent="0.25">
      <c r="B325" s="72" t="s">
        <v>123</v>
      </c>
      <c r="C325" s="70" t="s">
        <v>343</v>
      </c>
    </row>
    <row r="326" spans="2:3" x14ac:dyDescent="0.25">
      <c r="B326" s="72" t="s">
        <v>149</v>
      </c>
      <c r="C326" s="70" t="s">
        <v>139</v>
      </c>
    </row>
    <row r="327" spans="2:3" x14ac:dyDescent="0.25">
      <c r="B327" s="72" t="s">
        <v>150</v>
      </c>
      <c r="C327" s="70" t="s">
        <v>344</v>
      </c>
    </row>
    <row r="328" spans="2:3" x14ac:dyDescent="0.25">
      <c r="B328" s="72" t="s">
        <v>152</v>
      </c>
      <c r="C328" s="70" t="s">
        <v>145</v>
      </c>
    </row>
    <row r="329" spans="2:3" x14ac:dyDescent="0.25">
      <c r="B329" s="72" t="s">
        <v>153</v>
      </c>
      <c r="C329" s="70" t="s">
        <v>255</v>
      </c>
    </row>
  </sheetData>
  <mergeCells count="34">
    <mergeCell ref="B281:C281"/>
    <mergeCell ref="E281:N281"/>
    <mergeCell ref="B295:C295"/>
    <mergeCell ref="B310:C310"/>
    <mergeCell ref="B324:C324"/>
    <mergeCell ref="E222:N222"/>
    <mergeCell ref="E243:N243"/>
    <mergeCell ref="B262:C262"/>
    <mergeCell ref="E262:N262"/>
    <mergeCell ref="B276:C276"/>
    <mergeCell ref="B82:C82"/>
    <mergeCell ref="B52:C52"/>
    <mergeCell ref="E52:N52"/>
    <mergeCell ref="B67:C67"/>
    <mergeCell ref="E67:N67"/>
    <mergeCell ref="B5:C5"/>
    <mergeCell ref="B6:C6"/>
    <mergeCell ref="B45:C45"/>
    <mergeCell ref="E30:N30"/>
    <mergeCell ref="B8:C8"/>
    <mergeCell ref="B23:C23"/>
    <mergeCell ref="E8:N8"/>
    <mergeCell ref="B30:C30"/>
    <mergeCell ref="B90:C90"/>
    <mergeCell ref="B106:C106"/>
    <mergeCell ref="B122:C122"/>
    <mergeCell ref="B138:C138"/>
    <mergeCell ref="B154:C154"/>
    <mergeCell ref="B215:C215"/>
    <mergeCell ref="B170:C170"/>
    <mergeCell ref="B186:C186"/>
    <mergeCell ref="B194:C194"/>
    <mergeCell ref="B201:C201"/>
    <mergeCell ref="B208:C208"/>
  </mergeCells>
  <conditionalFormatting sqref="F118:F178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D70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2" customWidth="1"/>
    <col min="2" max="2" width="87.85546875" style="12" customWidth="1"/>
    <col min="3" max="3" width="46" style="44" customWidth="1"/>
    <col min="4" max="4" width="25.42578125" style="16" customWidth="1"/>
    <col min="5" max="16384" width="9.140625" style="12"/>
  </cols>
  <sheetData>
    <row r="2" spans="1:4" x14ac:dyDescent="0.25">
      <c r="B2" s="38" t="s">
        <v>16</v>
      </c>
      <c r="C2" s="38" t="s">
        <v>17</v>
      </c>
    </row>
    <row r="3" spans="1:4" x14ac:dyDescent="0.25">
      <c r="B3" s="39">
        <v>2</v>
      </c>
      <c r="C3" s="40" t="str">
        <f>Шифр!$B$2</f>
        <v>ТЗ-573/22</v>
      </c>
    </row>
    <row r="4" spans="1:4" x14ac:dyDescent="0.25">
      <c r="C4" s="41"/>
    </row>
    <row r="5" spans="1:4" x14ac:dyDescent="0.25">
      <c r="A5" s="47" t="s">
        <v>12</v>
      </c>
      <c r="B5" s="47" t="s">
        <v>4</v>
      </c>
      <c r="C5" s="48" t="s">
        <v>11</v>
      </c>
    </row>
    <row r="6" spans="1:4" x14ac:dyDescent="0.25">
      <c r="A6" s="40">
        <v>1</v>
      </c>
      <c r="B6" s="50" t="str">
        <f t="shared" ref="B6:B14" si="0">CONCATENATE($C$47," ",$C$48," ",C50," ",$C$63," ",$C$64," ",$C$46)</f>
        <v>Вывеска СЕРВИС световая 2289х105 мм оргстекло/ПВХ+пленка на раме МФ</v>
      </c>
      <c r="C6" s="18">
        <f t="shared" ref="C6:C41" si="1">LEN(B6)</f>
        <v>67</v>
      </c>
    </row>
    <row r="7" spans="1:4" x14ac:dyDescent="0.25">
      <c r="A7" s="40">
        <v>2</v>
      </c>
      <c r="B7" s="51" t="str">
        <f t="shared" si="0"/>
        <v>Вывеска СЕРВИС световая 2747х126 мм оргстекло/ПВХ+пленка на раме МФ</v>
      </c>
      <c r="C7" s="18">
        <f t="shared" si="1"/>
        <v>67</v>
      </c>
    </row>
    <row r="8" spans="1:4" x14ac:dyDescent="0.25">
      <c r="A8" s="40">
        <v>3</v>
      </c>
      <c r="B8" s="51" t="str">
        <f t="shared" si="0"/>
        <v>Вывеска СЕРВИС световая 3022х139 мм оргстекло/ПВХ+пленка на раме МФ</v>
      </c>
      <c r="C8" s="18">
        <f t="shared" si="1"/>
        <v>67</v>
      </c>
    </row>
    <row r="9" spans="1:4" x14ac:dyDescent="0.25">
      <c r="A9" s="40">
        <v>4</v>
      </c>
      <c r="B9" s="51" t="str">
        <f t="shared" si="0"/>
        <v>Вывеска СЕРВИС световая 3663х168 мм оргстекло/ПВХ+пленка на раме МФ</v>
      </c>
      <c r="C9" s="18">
        <f t="shared" si="1"/>
        <v>67</v>
      </c>
    </row>
    <row r="10" spans="1:4" x14ac:dyDescent="0.25">
      <c r="A10" s="40">
        <v>5</v>
      </c>
      <c r="B10" s="51" t="str">
        <f t="shared" si="0"/>
        <v>Вывеска СЕРВИС световая 4579х210 мм оргстекло/ПВХ+пленка на раме МФ</v>
      </c>
      <c r="C10" s="18">
        <f t="shared" si="1"/>
        <v>67</v>
      </c>
    </row>
    <row r="11" spans="1:4" x14ac:dyDescent="0.25">
      <c r="A11" s="40">
        <v>6</v>
      </c>
      <c r="B11" s="51" t="str">
        <f t="shared" si="0"/>
        <v>Вывеска СЕРВИС световая 5494х252 мм оргстекло/ПВХ+пленка на раме МФ</v>
      </c>
      <c r="C11" s="18">
        <f t="shared" si="1"/>
        <v>67</v>
      </c>
    </row>
    <row r="12" spans="1:4" x14ac:dyDescent="0.25">
      <c r="A12" s="40">
        <v>7</v>
      </c>
      <c r="B12" s="51" t="str">
        <f t="shared" si="0"/>
        <v>Вывеска СЕРВИС световая 6868х315 мм оргстекло/ПВХ+пленка на раме МФ</v>
      </c>
      <c r="C12" s="18">
        <f t="shared" si="1"/>
        <v>67</v>
      </c>
      <c r="D12" s="12"/>
    </row>
    <row r="13" spans="1:4" x14ac:dyDescent="0.25">
      <c r="A13" s="40">
        <v>8</v>
      </c>
      <c r="B13" s="51" t="str">
        <f t="shared" si="0"/>
        <v>Вывеска СЕРВИС световая 9157х420 мм оргстекло/ПВХ+пленка на раме МФ</v>
      </c>
      <c r="C13" s="18">
        <f t="shared" si="1"/>
        <v>67</v>
      </c>
    </row>
    <row r="14" spans="1:4" x14ac:dyDescent="0.25">
      <c r="A14" s="40">
        <v>9</v>
      </c>
      <c r="B14" s="51" t="str">
        <f t="shared" si="0"/>
        <v>Вывеска СЕРВИС световая 12820х588 мм оргстекло/ПВХ+пленка на раме МФ</v>
      </c>
      <c r="C14" s="18">
        <f t="shared" si="1"/>
        <v>68</v>
      </c>
    </row>
    <row r="15" spans="1:4" x14ac:dyDescent="0.25">
      <c r="A15" s="40">
        <v>10</v>
      </c>
      <c r="B15" s="51" t="str">
        <f>CONCATENATE($C$47," ",$C$48," ",C60," ",$C$63," ",$C$64," ",$C$70," ",$C$46)</f>
        <v>Вывеска СЕРВИС световая глубина 60 мм оргстекло/ПВХ+пленка на раме кв.м. МФ</v>
      </c>
      <c r="C15" s="18">
        <f t="shared" si="1"/>
        <v>75</v>
      </c>
    </row>
    <row r="16" spans="1:4" x14ac:dyDescent="0.25">
      <c r="A16" s="40">
        <v>11</v>
      </c>
      <c r="B16" s="51" t="str">
        <f t="shared" ref="B16:B17" si="2">CONCATENATE($C$47," ",$C$48," ",C61," ",$C$63," ",$C$64," ",$C$70," ",$C$46)</f>
        <v>Вывеска СЕРВИС световая глубина 70 мм оргстекло/ПВХ+пленка на раме кв.м. МФ</v>
      </c>
      <c r="C16" s="18">
        <f t="shared" si="1"/>
        <v>75</v>
      </c>
    </row>
    <row r="17" spans="1:4" x14ac:dyDescent="0.25">
      <c r="A17" s="40">
        <v>12</v>
      </c>
      <c r="B17" s="51" t="str">
        <f t="shared" si="2"/>
        <v>Вывеска СЕРВИС световая глубина 90 мм оргстекло/ПВХ+пленка на раме кв.м. МФ</v>
      </c>
      <c r="C17" s="18">
        <f t="shared" si="1"/>
        <v>75</v>
      </c>
    </row>
    <row r="18" spans="1:4" x14ac:dyDescent="0.25">
      <c r="A18" s="40">
        <v>13</v>
      </c>
      <c r="B18" s="51" t="str">
        <f t="shared" ref="B18:B26" si="3">CONCATENATE($C$47," ",$C$48," ",C50," ",$C$63," ",$C$65," ",$C$46)</f>
        <v>Вывеска СЕРВИС световая 2289х105 мм оргстекло/ПВХ+пленка на кронштейнах МФ</v>
      </c>
      <c r="C18" s="18">
        <f t="shared" si="1"/>
        <v>74</v>
      </c>
    </row>
    <row r="19" spans="1:4" x14ac:dyDescent="0.25">
      <c r="A19" s="40">
        <v>14</v>
      </c>
      <c r="B19" s="51" t="str">
        <f t="shared" si="3"/>
        <v>Вывеска СЕРВИС световая 2747х126 мм оргстекло/ПВХ+пленка на кронштейнах МФ</v>
      </c>
      <c r="C19" s="18">
        <f t="shared" si="1"/>
        <v>74</v>
      </c>
    </row>
    <row r="20" spans="1:4" x14ac:dyDescent="0.25">
      <c r="A20" s="40">
        <v>15</v>
      </c>
      <c r="B20" s="51" t="str">
        <f t="shared" si="3"/>
        <v>Вывеска СЕРВИС световая 3022х139 мм оргстекло/ПВХ+пленка на кронштейнах МФ</v>
      </c>
      <c r="C20" s="18">
        <f t="shared" si="1"/>
        <v>74</v>
      </c>
    </row>
    <row r="21" spans="1:4" x14ac:dyDescent="0.25">
      <c r="A21" s="40">
        <v>16</v>
      </c>
      <c r="B21" s="51" t="str">
        <f t="shared" si="3"/>
        <v>Вывеска СЕРВИС световая 3663х168 мм оргстекло/ПВХ+пленка на кронштейнах МФ</v>
      </c>
      <c r="C21" s="18">
        <f t="shared" si="1"/>
        <v>74</v>
      </c>
      <c r="D21" s="12"/>
    </row>
    <row r="22" spans="1:4" x14ac:dyDescent="0.25">
      <c r="A22" s="40">
        <v>17</v>
      </c>
      <c r="B22" s="51" t="str">
        <f t="shared" si="3"/>
        <v>Вывеска СЕРВИС световая 4579х210 мм оргстекло/ПВХ+пленка на кронштейнах МФ</v>
      </c>
      <c r="C22" s="18">
        <f t="shared" si="1"/>
        <v>74</v>
      </c>
    </row>
    <row r="23" spans="1:4" x14ac:dyDescent="0.25">
      <c r="A23" s="40">
        <v>18</v>
      </c>
      <c r="B23" s="51" t="str">
        <f t="shared" si="3"/>
        <v>Вывеска СЕРВИС световая 5494х252 мм оргстекло/ПВХ+пленка на кронштейнах МФ</v>
      </c>
      <c r="C23" s="18">
        <f t="shared" si="1"/>
        <v>74</v>
      </c>
    </row>
    <row r="24" spans="1:4" x14ac:dyDescent="0.25">
      <c r="A24" s="40">
        <v>19</v>
      </c>
      <c r="B24" s="51" t="str">
        <f t="shared" si="3"/>
        <v>Вывеска СЕРВИС световая 6868х315 мм оргстекло/ПВХ+пленка на кронштейнах МФ</v>
      </c>
      <c r="C24" s="18">
        <f t="shared" si="1"/>
        <v>74</v>
      </c>
    </row>
    <row r="25" spans="1:4" x14ac:dyDescent="0.25">
      <c r="A25" s="40">
        <v>20</v>
      </c>
      <c r="B25" s="51" t="str">
        <f t="shared" si="3"/>
        <v>Вывеска СЕРВИС световая 9157х420 мм оргстекло/ПВХ+пленка на кронштейнах МФ</v>
      </c>
      <c r="C25" s="18">
        <f t="shared" si="1"/>
        <v>74</v>
      </c>
    </row>
    <row r="26" spans="1:4" x14ac:dyDescent="0.25">
      <c r="A26" s="40">
        <v>21</v>
      </c>
      <c r="B26" s="51" t="str">
        <f t="shared" si="3"/>
        <v>Вывеска СЕРВИС световая 12820х588 мм оргстекло/ПВХ+пленка на кронштейнах МФ</v>
      </c>
      <c r="C26" s="18">
        <f t="shared" si="1"/>
        <v>75</v>
      </c>
    </row>
    <row r="27" spans="1:4" x14ac:dyDescent="0.25">
      <c r="A27" s="40">
        <v>22</v>
      </c>
      <c r="B27" s="51" t="str">
        <f>CONCATENATE($C$47," ",$C$48," ",C60," ",$C$63," ",$C$65," ",$C$70," ",$C$46)</f>
        <v>Вывеска СЕРВИС световая глубина 60 мм оргстекло/ПВХ+пленка на кронштейнах кв.м. МФ</v>
      </c>
      <c r="C27" s="18">
        <f t="shared" si="1"/>
        <v>82</v>
      </c>
    </row>
    <row r="28" spans="1:4" x14ac:dyDescent="0.25">
      <c r="A28" s="40">
        <v>23</v>
      </c>
      <c r="B28" s="51" t="str">
        <f t="shared" ref="B28:B29" si="4">CONCATENATE($C$47," ",$C$48," ",C61," ",$C$63," ",$C$65," ",$C$70," ",$C$46)</f>
        <v>Вывеска СЕРВИС световая глубина 70 мм оргстекло/ПВХ+пленка на кронштейнах кв.м. МФ</v>
      </c>
      <c r="C28" s="18">
        <f t="shared" si="1"/>
        <v>82</v>
      </c>
    </row>
    <row r="29" spans="1:4" ht="30" x14ac:dyDescent="0.25">
      <c r="A29" s="40">
        <v>24</v>
      </c>
      <c r="B29" s="51" t="str">
        <f t="shared" si="4"/>
        <v>Вывеска СЕРВИС световая глубина 90 мм оргстекло/ПВХ+пленка на кронштейнах кв.м. МФ</v>
      </c>
      <c r="C29" s="18">
        <f t="shared" si="1"/>
        <v>82</v>
      </c>
    </row>
    <row r="30" spans="1:4" x14ac:dyDescent="0.25">
      <c r="A30" s="40">
        <v>25</v>
      </c>
      <c r="B30" s="51" t="str">
        <f t="shared" ref="B30:B38" si="5">CONCATENATE($C$47," ",$C$48," ",C50," ",$C$63," ",$C$66," ",$C$46)</f>
        <v>Вывеска СЕРВИС световая 2289х105 мм оргстекло/ПВХ+пленка без рамы МФ</v>
      </c>
      <c r="C30" s="18">
        <f t="shared" si="1"/>
        <v>68</v>
      </c>
    </row>
    <row r="31" spans="1:4" x14ac:dyDescent="0.25">
      <c r="A31" s="40">
        <v>26</v>
      </c>
      <c r="B31" s="51" t="str">
        <f t="shared" si="5"/>
        <v>Вывеска СЕРВИС световая 2747х126 мм оргстекло/ПВХ+пленка без рамы МФ</v>
      </c>
      <c r="C31" s="18">
        <f t="shared" si="1"/>
        <v>68</v>
      </c>
    </row>
    <row r="32" spans="1:4" x14ac:dyDescent="0.25">
      <c r="A32" s="40">
        <v>27</v>
      </c>
      <c r="B32" s="51" t="str">
        <f t="shared" si="5"/>
        <v>Вывеска СЕРВИС световая 3022х139 мм оргстекло/ПВХ+пленка без рамы МФ</v>
      </c>
      <c r="C32" s="18">
        <f t="shared" si="1"/>
        <v>68</v>
      </c>
    </row>
    <row r="33" spans="1:3" x14ac:dyDescent="0.25">
      <c r="A33" s="40">
        <v>28</v>
      </c>
      <c r="B33" s="51" t="str">
        <f t="shared" si="5"/>
        <v>Вывеска СЕРВИС световая 3663х168 мм оргстекло/ПВХ+пленка без рамы МФ</v>
      </c>
      <c r="C33" s="18">
        <f t="shared" si="1"/>
        <v>68</v>
      </c>
    </row>
    <row r="34" spans="1:3" x14ac:dyDescent="0.25">
      <c r="A34" s="40">
        <v>29</v>
      </c>
      <c r="B34" s="51" t="str">
        <f t="shared" si="5"/>
        <v>Вывеска СЕРВИС световая 4579х210 мм оргстекло/ПВХ+пленка без рамы МФ</v>
      </c>
      <c r="C34" s="18">
        <f t="shared" si="1"/>
        <v>68</v>
      </c>
    </row>
    <row r="35" spans="1:3" x14ac:dyDescent="0.25">
      <c r="A35" s="40">
        <v>30</v>
      </c>
      <c r="B35" s="51" t="str">
        <f t="shared" si="5"/>
        <v>Вывеска СЕРВИС световая 5494х252 мм оргстекло/ПВХ+пленка без рамы МФ</v>
      </c>
      <c r="C35" s="18">
        <f t="shared" si="1"/>
        <v>68</v>
      </c>
    </row>
    <row r="36" spans="1:3" x14ac:dyDescent="0.25">
      <c r="A36" s="40">
        <v>31</v>
      </c>
      <c r="B36" s="51" t="str">
        <f t="shared" si="5"/>
        <v>Вывеска СЕРВИС световая 6868х315 мм оргстекло/ПВХ+пленка без рамы МФ</v>
      </c>
      <c r="C36" s="18">
        <f t="shared" si="1"/>
        <v>68</v>
      </c>
    </row>
    <row r="37" spans="1:3" x14ac:dyDescent="0.25">
      <c r="A37" s="40">
        <v>32</v>
      </c>
      <c r="B37" s="51" t="str">
        <f t="shared" si="5"/>
        <v>Вывеска СЕРВИС световая 9157х420 мм оргстекло/ПВХ+пленка без рамы МФ</v>
      </c>
      <c r="C37" s="18">
        <f t="shared" si="1"/>
        <v>68</v>
      </c>
    </row>
    <row r="38" spans="1:3" x14ac:dyDescent="0.25">
      <c r="A38" s="40">
        <v>33</v>
      </c>
      <c r="B38" s="51" t="str">
        <f t="shared" si="5"/>
        <v>Вывеска СЕРВИС световая 12820х588 мм оргстекло/ПВХ+пленка без рамы МФ</v>
      </c>
      <c r="C38" s="18">
        <f t="shared" si="1"/>
        <v>69</v>
      </c>
    </row>
    <row r="39" spans="1:3" x14ac:dyDescent="0.25">
      <c r="A39" s="40">
        <v>34</v>
      </c>
      <c r="B39" s="51" t="str">
        <f>CONCATENATE($C$47," ",$C$48," ",C60," ",$C$63," ",$C$66," ",$C$70," ",$C$46)</f>
        <v>Вывеска СЕРВИС световая глубина 60 мм оргстекло/ПВХ+пленка без рамы кв.м. МФ</v>
      </c>
      <c r="C39" s="18">
        <f t="shared" si="1"/>
        <v>76</v>
      </c>
    </row>
    <row r="40" spans="1:3" x14ac:dyDescent="0.25">
      <c r="A40" s="40">
        <v>35</v>
      </c>
      <c r="B40" s="51" t="str">
        <f t="shared" ref="B40:B41" si="6">CONCATENATE($C$47," ",$C$48," ",C61," ",$C$63," ",$C$66," ",$C$70," ",$C$46)</f>
        <v>Вывеска СЕРВИС световая глубина 70 мм оргстекло/ПВХ+пленка без рамы кв.м. МФ</v>
      </c>
      <c r="C40" s="18">
        <f t="shared" si="1"/>
        <v>76</v>
      </c>
    </row>
    <row r="41" spans="1:3" x14ac:dyDescent="0.25">
      <c r="A41" s="40">
        <v>36</v>
      </c>
      <c r="B41" s="51" t="str">
        <f t="shared" si="6"/>
        <v>Вывеска СЕРВИС световая глубина 90 мм оргстекло/ПВХ+пленка без рамы кв.м. МФ</v>
      </c>
      <c r="C41" s="18">
        <f t="shared" si="1"/>
        <v>76</v>
      </c>
    </row>
    <row r="42" spans="1:3" x14ac:dyDescent="0.25">
      <c r="A42" s="42"/>
      <c r="B42" s="9"/>
      <c r="C42" s="37"/>
    </row>
    <row r="43" spans="1:3" x14ac:dyDescent="0.25">
      <c r="A43" s="42"/>
      <c r="B43" s="9"/>
      <c r="C43" s="37"/>
    </row>
    <row r="44" spans="1:3" x14ac:dyDescent="0.25">
      <c r="B44" s="43"/>
    </row>
    <row r="45" spans="1:3" x14ac:dyDescent="0.25">
      <c r="B45" s="15" t="s">
        <v>13</v>
      </c>
      <c r="C45" s="40" t="str">
        <f>Шифр!$B$2</f>
        <v>ТЗ-573/22</v>
      </c>
    </row>
    <row r="46" spans="1:3" x14ac:dyDescent="0.25">
      <c r="B46" s="49" t="s">
        <v>6</v>
      </c>
      <c r="C46" s="45" t="s">
        <v>97</v>
      </c>
    </row>
    <row r="47" spans="1:3" x14ac:dyDescent="0.25">
      <c r="B47" s="15" t="s">
        <v>2</v>
      </c>
      <c r="C47" s="45" t="str">
        <f>ТЗ!$B$4</f>
        <v>Вывеска</v>
      </c>
    </row>
    <row r="48" spans="1:3" x14ac:dyDescent="0.25">
      <c r="B48" s="15" t="s">
        <v>10</v>
      </c>
      <c r="C48" s="45" t="str">
        <f>ТЗ!$B$5</f>
        <v>СЕРВИС световая</v>
      </c>
    </row>
    <row r="49" spans="2:3" x14ac:dyDescent="0.25">
      <c r="B49" s="46" t="s">
        <v>43</v>
      </c>
      <c r="C49" s="45" t="str">
        <f>ТЗ!$B$7</f>
        <v>световая</v>
      </c>
    </row>
    <row r="50" spans="2:3" x14ac:dyDescent="0.25">
      <c r="B50" s="160" t="s">
        <v>5</v>
      </c>
      <c r="C50" s="45" t="str">
        <f>ТЗ!$B$8</f>
        <v>2289х105 мм</v>
      </c>
    </row>
    <row r="51" spans="2:3" x14ac:dyDescent="0.25">
      <c r="B51" s="161"/>
      <c r="C51" s="45" t="str">
        <f>ТЗ!$B$9</f>
        <v>2747х126 мм</v>
      </c>
    </row>
    <row r="52" spans="2:3" x14ac:dyDescent="0.25">
      <c r="B52" s="161"/>
      <c r="C52" s="45" t="str">
        <f>ТЗ!$B$10</f>
        <v>3022х139 мм</v>
      </c>
    </row>
    <row r="53" spans="2:3" x14ac:dyDescent="0.25">
      <c r="B53" s="161"/>
      <c r="C53" s="45" t="str">
        <f>ТЗ!$B$11</f>
        <v>3663х168 мм</v>
      </c>
    </row>
    <row r="54" spans="2:3" x14ac:dyDescent="0.25">
      <c r="B54" s="161"/>
      <c r="C54" s="45" t="str">
        <f>ТЗ!$B$12</f>
        <v>4579х210 мм</v>
      </c>
    </row>
    <row r="55" spans="2:3" x14ac:dyDescent="0.25">
      <c r="B55" s="161"/>
      <c r="C55" s="45" t="str">
        <f>ТЗ!$B$13</f>
        <v>5494х252 мм</v>
      </c>
    </row>
    <row r="56" spans="2:3" x14ac:dyDescent="0.25">
      <c r="B56" s="161"/>
      <c r="C56" s="45" t="str">
        <f>ТЗ!$B$14</f>
        <v>6868х315 мм</v>
      </c>
    </row>
    <row r="57" spans="2:3" x14ac:dyDescent="0.25">
      <c r="B57" s="161"/>
      <c r="C57" s="45" t="str">
        <f>ТЗ!$B$15</f>
        <v>9157х420 мм</v>
      </c>
    </row>
    <row r="58" spans="2:3" x14ac:dyDescent="0.25">
      <c r="B58" s="161"/>
      <c r="C58" s="45" t="str">
        <f>ТЗ!$B$16</f>
        <v>12820х588 мм</v>
      </c>
    </row>
    <row r="59" spans="2:3" x14ac:dyDescent="0.25">
      <c r="B59" s="161"/>
      <c r="C59" s="45" t="str">
        <f>ТЗ!$B$17</f>
        <v>индивидуальный</v>
      </c>
    </row>
    <row r="60" spans="2:3" x14ac:dyDescent="0.25">
      <c r="B60" s="64"/>
      <c r="C60" s="45" t="s">
        <v>117</v>
      </c>
    </row>
    <row r="61" spans="2:3" x14ac:dyDescent="0.25">
      <c r="B61" s="64"/>
      <c r="C61" s="45" t="s">
        <v>118</v>
      </c>
    </row>
    <row r="62" spans="2:3" x14ac:dyDescent="0.25">
      <c r="B62" s="64"/>
      <c r="C62" s="45" t="s">
        <v>119</v>
      </c>
    </row>
    <row r="63" spans="2:3" x14ac:dyDescent="0.25">
      <c r="B63" s="160" t="s">
        <v>63</v>
      </c>
      <c r="C63" s="45" t="str">
        <f>ТЗ!$B$18</f>
        <v>оргстекло/ПВХ+пленка</v>
      </c>
    </row>
    <row r="64" spans="2:3" x14ac:dyDescent="0.25">
      <c r="B64" s="161"/>
      <c r="C64" s="45" t="str">
        <f>ТЗ!$B$19</f>
        <v>на раме</v>
      </c>
    </row>
    <row r="65" spans="2:3" x14ac:dyDescent="0.25">
      <c r="B65" s="161"/>
      <c r="C65" s="45" t="str">
        <f>ТЗ!$B$20</f>
        <v>на кронштейнах</v>
      </c>
    </row>
    <row r="66" spans="2:3" x14ac:dyDescent="0.25">
      <c r="B66" s="162"/>
      <c r="C66" s="45" t="str">
        <f>ТЗ!$B$21</f>
        <v>без рамы</v>
      </c>
    </row>
    <row r="67" spans="2:3" x14ac:dyDescent="0.25">
      <c r="B67" s="163" t="s">
        <v>9</v>
      </c>
      <c r="C67" s="45" t="str">
        <f>ТЗ!$B$22</f>
        <v>белый</v>
      </c>
    </row>
    <row r="68" spans="2:3" x14ac:dyDescent="0.25">
      <c r="B68" s="163"/>
      <c r="C68" s="45" t="str">
        <f>ТЗ!$B$23</f>
        <v>красный</v>
      </c>
    </row>
    <row r="69" spans="2:3" x14ac:dyDescent="0.25">
      <c r="B69" s="163" t="s">
        <v>1</v>
      </c>
      <c r="C69" s="45" t="str">
        <f>ТЗ!$B$25</f>
        <v>шт</v>
      </c>
    </row>
    <row r="70" spans="2:3" x14ac:dyDescent="0.25">
      <c r="B70" s="163"/>
      <c r="C70" s="45" t="str">
        <f>ТЗ!$B$26</f>
        <v>кв.м.</v>
      </c>
    </row>
  </sheetData>
  <autoFilter ref="A5:C39" xr:uid="{00000000-0009-0000-0000-000003000000}"/>
  <mergeCells count="4">
    <mergeCell ref="B50:B59"/>
    <mergeCell ref="B63:B66"/>
    <mergeCell ref="B69:B70"/>
    <mergeCell ref="B67:B6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2024-04-09T10:18:03Z</dcterms:modified>
</cp:coreProperties>
</file>